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\"/>
    </mc:Choice>
  </mc:AlternateContent>
  <bookViews>
    <workbookView xWindow="0" yWindow="0" windowWidth="28800" windowHeight="12030" firstSheet="1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<sst xmlns="http://schemas.openxmlformats.org/spreadsheetml/2006/main" count="271" uniqueCount="127">
  <si>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</si>
  <si>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</si>
  <si>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</si>
  <si>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</si>
  <si>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</si>
  <si>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</si>
  <si>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</si>
  <si>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</si>
  <si>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</si>
  <si>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</si>
  <si>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</si>
  <si>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</si>
  <si>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</si>
  <si>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</si>
  <si>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</si>
  <si>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</si>
  <si>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</si>
  <si>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</si>
  <si>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</si>
  <si>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</si>
  <si>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</si>
  <si>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</si>
  <si>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</si>
  <si>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</si>
  <si>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</si>
  <si>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</si>
  <si>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</si>
  <si>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</si>
  <si>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</si>
  <si>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</si>
  <si>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</si>
  <si>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</si>
  <si>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</si>
  <si>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</si>
  <si>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</si>
  <si>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</si>
  <si>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</si>
  <si>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</si>
  <si>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</si>
  <si>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</si>
  <si>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</si>
  <si>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</si>
  <si>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</si>
  <si>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</si>
  <si>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</si>
  <si>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</si>
  <si>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</si>
  <si>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</si>
  <si>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</si>
  <si>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</si>
  <si>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</si>
  <si>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</si>
  <si>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</si>
  <si>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</si>
  <si>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</si>
  <si>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</si>
  <si>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</si>
  <si>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</si>
  <si>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</si>
  <si>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</si>
  <si>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</si>
  <si>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</si>
  <si>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</si>
  <si>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</si>
  <si>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</si>
  <si>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</si>
  <si>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</si>
  <si>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</si>
  <si>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</si>
  <si>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</si>
  <si>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</si>
  <si>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</si>
  <si>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</si>
  <si>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</si>
  <si>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</si>
  <si>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</si>
  <si>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</si>
  <si>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</si>
  <si>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</si>
  <si>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</si>
  <si>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</si>
  <si>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</si>
  <si>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</si>
  <si>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</si>
  <si>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</si>
  <si>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</si>
  <si>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</si>
  <si>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</si>
  <si>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</si>
  <si>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</si>
  <si>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</si>
  <si>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</si>
  <si>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</si>
  <si>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</si>
  <si>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</si>
  <si>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</si>
  <si>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</si>
  <si>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</si>
  <si>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</si>
  <si>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Кирилка Илиева</t>
  </si>
  <si>
    <t>032/656710</t>
  </si>
  <si>
    <t>Елена Димитрова</t>
  </si>
  <si>
    <t>032/656750</t>
  </si>
  <si>
    <t>Община Пловдив Дирекция "Местни данъци и такси"</t>
  </si>
  <si>
    <t xml:space="preserve">Община Пловдив </t>
  </si>
  <si>
    <t>Община Пловдив район Западен</t>
  </si>
  <si>
    <t>Община Пловдив район Северен</t>
  </si>
  <si>
    <t>Община Пловдив район Тракия</t>
  </si>
  <si>
    <t>Община Пловдив район Централен</t>
  </si>
  <si>
    <t>Община Пловдив район Източен</t>
  </si>
  <si>
    <t>Община Пловдив район Южен</t>
  </si>
  <si>
    <t>ОП "Жилфонд"</t>
  </si>
  <si>
    <t>ОП "Радостни обреди"</t>
  </si>
  <si>
    <t>ОП "Траурна дейност"</t>
  </si>
  <si>
    <t>ОП "Организация и контрол по транспорта"</t>
  </si>
  <si>
    <t>IORTBGSF - Инвестбанк АД</t>
  </si>
  <si>
    <t>SOMBBGSF - Общинска банка АД</t>
  </si>
  <si>
    <t xml:space="preserve">Община Пловдив- глоби с фиш </t>
  </si>
  <si>
    <t>ОИ "Старинен Пловдив"</t>
  </si>
  <si>
    <t>ОП "Паркиране и репатриране"</t>
  </si>
  <si>
    <t>"Градска художествена галерия- Пловдив"</t>
  </si>
  <si>
    <t>"Регионален природонаучен музей- Пловдив"</t>
  </si>
  <si>
    <t>" Регионален eтнографски музей- Пловдив"</t>
  </si>
  <si>
    <t>"Регионален исторически музей- Пловдив"</t>
  </si>
  <si>
    <t>"Регионален археологически музей- Пловдив"</t>
  </si>
  <si>
    <t>ОБЩИНА ПЛОВДИВ</t>
  </si>
  <si>
    <t>ОП "Младежки център"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</si>
</sst>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4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168" fontId="4" fillId="39" borderId="55" xfId="37" applyNumberFormat="1" applyFont="1" applyFill="1" applyBorder="1" applyAlignment="1">
      <alignment horizontal="right" vertical="top"/>
    </xf>
    <xf numFmtId="169" fontId="64" fillId="39" borderId="67" xfId="0" applyNumberFormat="1" applyFont="1" applyFill="1" applyBorder="1"/>
    <xf numFmtId="169" fontId="64" fillId="39" borderId="68" xfId="0" applyNumberFormat="1" applyFont="1" applyFill="1" applyBorder="1"/>
    <xf numFmtId="0" fontId="64" fillId="39" borderId="69" xfId="0" applyFont="1" applyFill="1" applyBorder="1" applyAlignment="1">
      <alignment horizontal="center" vertical="center"/>
    </xf>
    <xf numFmtId="0" fontId="64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4" fillId="40" borderId="69" xfId="0" applyFont="1" applyFill="1" applyBorder="1" applyAlignment="1">
      <alignment horizontal="center" vertical="center"/>
    </xf>
    <xf numFmtId="0" fontId="64" fillId="40" borderId="70" xfId="0" applyFont="1" applyFill="1" applyBorder="1" applyAlignment="1">
      <alignment horizontal="center" vertical="center"/>
    </xf>
    <xf numFmtId="169" fontId="64" fillId="40" borderId="67" xfId="0" applyNumberFormat="1" applyFont="1" applyFill="1" applyBorder="1"/>
    <xf numFmtId="169" fontId="64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89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91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94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92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93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N34" sqref="N34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91" t="s">
        <v>71</v>
      </c>
      <c r="J2" s="192"/>
      <c r="K2" s="158" t="s">
        <v>99</v>
      </c>
      <c r="L2" s="158"/>
      <c r="M2" s="158"/>
      <c r="N2" s="158"/>
      <c r="O2" s="6"/>
      <c r="P2" s="6"/>
      <c r="Q2" s="6"/>
      <c r="R2" s="156" t="s">
        <v>79</v>
      </c>
      <c r="S2" s="157"/>
      <c r="T2" s="12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59" t="s">
        <v>77</v>
      </c>
      <c r="L3" s="159"/>
      <c r="M3" s="159"/>
      <c r="N3" s="159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100</v>
      </c>
      <c r="L4" s="158"/>
      <c r="M4" s="158"/>
      <c r="N4" s="158"/>
      <c r="O4" s="6"/>
      <c r="P4" s="6"/>
      <c r="Q4" s="6"/>
      <c r="R4" s="156" t="s">
        <v>72</v>
      </c>
      <c r="S4" s="157"/>
      <c r="T4" s="122" t="s">
        <v>102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90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50</v>
      </c>
      <c r="K8" s="186"/>
      <c r="L8" s="187"/>
      <c r="M8" s="4"/>
      <c r="N8" s="179">
        <v>2026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6609</v>
      </c>
      <c r="J10" s="183"/>
      <c r="K10" s="184"/>
      <c r="L10" s="1" t="s">
        <v>27</v>
      </c>
      <c r="M10" s="170" t="s">
        <v>125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103</v>
      </c>
      <c r="J15" s="177"/>
      <c r="K15" s="177"/>
      <c r="L15" s="177"/>
      <c r="M15" s="178"/>
      <c r="N15" s="22">
        <v>13</v>
      </c>
      <c r="O15" s="23"/>
      <c r="P15" s="22">
        <v>16564</v>
      </c>
      <c r="Q15" s="23"/>
      <c r="R15" s="24">
        <v>4445709</v>
      </c>
      <c r="S15" s="23"/>
      <c r="T15" s="28" t="s">
        <v>115</v>
      </c>
      <c r="U15" s="6"/>
      <c r="V15" s="126">
        <v>46023</v>
      </c>
      <c r="W15" s="127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 t="s">
        <v>104</v>
      </c>
      <c r="J16" s="161"/>
      <c r="K16" s="161"/>
      <c r="L16" s="161"/>
      <c r="M16" s="162"/>
      <c r="N16" s="25">
        <v>1</v>
      </c>
      <c r="O16" s="26">
        <f t="shared" ref="O16:O47" si="0">+N16+O15</f>
        <v>1</v>
      </c>
      <c r="P16" s="25">
        <v>488</v>
      </c>
      <c r="Q16" s="26">
        <f>+P16+Q15</f>
        <v>488</v>
      </c>
      <c r="R16" s="27">
        <v>76909</v>
      </c>
      <c r="S16" s="26">
        <f>+R16+S15</f>
        <v>76909</v>
      </c>
      <c r="T16" s="29" t="s">
        <v>115</v>
      </c>
      <c r="U16" s="6"/>
      <c r="V16" s="195">
        <v>18912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 t="s">
        <v>105</v>
      </c>
      <c r="J17" s="161"/>
      <c r="K17" s="161"/>
      <c r="L17" s="161"/>
      <c r="M17" s="162"/>
      <c r="N17" s="25">
        <v>1</v>
      </c>
      <c r="O17" s="26">
        <f t="shared" si="0"/>
        <v>2</v>
      </c>
      <c r="P17" s="25">
        <v>549</v>
      </c>
      <c r="Q17" s="26">
        <f t="shared" ref="Q17:Q80" si="2">+P17+Q16</f>
        <v>1037</v>
      </c>
      <c r="R17" s="27">
        <v>27792</v>
      </c>
      <c r="S17" s="26">
        <f>+R17+S16</f>
        <v>104701</v>
      </c>
      <c r="T17" s="29" t="s">
        <v>115</v>
      </c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 t="s">
        <v>106</v>
      </c>
      <c r="J18" s="161"/>
      <c r="K18" s="161"/>
      <c r="L18" s="161"/>
      <c r="M18" s="162"/>
      <c r="N18" s="25">
        <v>2</v>
      </c>
      <c r="O18" s="26">
        <f t="shared" si="0"/>
        <v>4</v>
      </c>
      <c r="P18" s="25">
        <v>609</v>
      </c>
      <c r="Q18" s="26">
        <f t="shared" si="2"/>
        <v>1646</v>
      </c>
      <c r="R18" s="27">
        <v>48109</v>
      </c>
      <c r="S18" s="26">
        <f t="shared" ref="S18:S47" si="3">+R18+S17</f>
        <v>152810</v>
      </c>
      <c r="T18" s="29" t="s">
        <v>115</v>
      </c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 t="s">
        <v>107</v>
      </c>
      <c r="J19" s="161"/>
      <c r="K19" s="161"/>
      <c r="L19" s="161"/>
      <c r="M19" s="162"/>
      <c r="N19" s="25">
        <v>1</v>
      </c>
      <c r="O19" s="26">
        <f t="shared" si="0"/>
        <v>5</v>
      </c>
      <c r="P19" s="25">
        <v>1136</v>
      </c>
      <c r="Q19" s="26">
        <f t="shared" si="2"/>
        <v>2782</v>
      </c>
      <c r="R19" s="27">
        <v>69499</v>
      </c>
      <c r="S19" s="26">
        <f t="shared" si="3"/>
        <v>222309</v>
      </c>
      <c r="T19" s="29" t="s">
        <v>115</v>
      </c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 t="s">
        <v>108</v>
      </c>
      <c r="J20" s="161"/>
      <c r="K20" s="161"/>
      <c r="L20" s="161"/>
      <c r="M20" s="162"/>
      <c r="N20" s="25">
        <v>2</v>
      </c>
      <c r="O20" s="26">
        <f t="shared" si="0"/>
        <v>7</v>
      </c>
      <c r="P20" s="25">
        <v>4695</v>
      </c>
      <c r="Q20" s="26">
        <f t="shared" si="2"/>
        <v>7477</v>
      </c>
      <c r="R20" s="27">
        <v>85207</v>
      </c>
      <c r="S20" s="26">
        <f t="shared" si="3"/>
        <v>307516</v>
      </c>
      <c r="T20" s="29" t="s">
        <v>115</v>
      </c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 t="s">
        <v>109</v>
      </c>
      <c r="J21" s="161"/>
      <c r="K21" s="161"/>
      <c r="L21" s="161"/>
      <c r="M21" s="162"/>
      <c r="N21" s="25">
        <v>1</v>
      </c>
      <c r="O21" s="26">
        <f t="shared" si="0"/>
        <v>8</v>
      </c>
      <c r="P21" s="25">
        <v>283</v>
      </c>
      <c r="Q21" s="26">
        <f t="shared" si="2"/>
        <v>7760</v>
      </c>
      <c r="R21" s="27">
        <v>21793</v>
      </c>
      <c r="S21" s="26">
        <f t="shared" si="3"/>
        <v>329309</v>
      </c>
      <c r="T21" s="29" t="s">
        <v>115</v>
      </c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 t="s">
        <v>110</v>
      </c>
      <c r="J22" s="161"/>
      <c r="K22" s="161"/>
      <c r="L22" s="161"/>
      <c r="M22" s="162"/>
      <c r="N22" s="25">
        <v>1</v>
      </c>
      <c r="O22" s="26">
        <f t="shared" si="0"/>
        <v>9</v>
      </c>
      <c r="P22" s="25">
        <v>1003</v>
      </c>
      <c r="Q22" s="26">
        <f t="shared" si="2"/>
        <v>8763</v>
      </c>
      <c r="R22" s="27">
        <v>79977</v>
      </c>
      <c r="S22" s="26">
        <f t="shared" si="3"/>
        <v>409286</v>
      </c>
      <c r="T22" s="29" t="s">
        <v>115</v>
      </c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 t="s">
        <v>111</v>
      </c>
      <c r="J23" s="161"/>
      <c r="K23" s="161"/>
      <c r="L23" s="161"/>
      <c r="M23" s="162"/>
      <c r="N23" s="25">
        <v>3</v>
      </c>
      <c r="O23" s="26">
        <f t="shared" si="0"/>
        <v>12</v>
      </c>
      <c r="P23" s="25">
        <v>342</v>
      </c>
      <c r="Q23" s="26">
        <f t="shared" si="2"/>
        <v>9105</v>
      </c>
      <c r="R23" s="27">
        <v>23796</v>
      </c>
      <c r="S23" s="26">
        <f t="shared" si="3"/>
        <v>433082</v>
      </c>
      <c r="T23" s="29" t="s">
        <v>115</v>
      </c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 t="s">
        <v>112</v>
      </c>
      <c r="J24" s="161"/>
      <c r="K24" s="161"/>
      <c r="L24" s="161"/>
      <c r="M24" s="162"/>
      <c r="N24" s="25">
        <v>1</v>
      </c>
      <c r="O24" s="26">
        <f t="shared" si="0"/>
        <v>13</v>
      </c>
      <c r="P24" s="25">
        <v>55</v>
      </c>
      <c r="Q24" s="26">
        <f t="shared" si="2"/>
        <v>9160</v>
      </c>
      <c r="R24" s="27">
        <v>4234</v>
      </c>
      <c r="S24" s="26">
        <f t="shared" si="3"/>
        <v>437316</v>
      </c>
      <c r="T24" s="29" t="s">
        <v>115</v>
      </c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 t="s">
        <v>113</v>
      </c>
      <c r="J25" s="161"/>
      <c r="K25" s="161"/>
      <c r="L25" s="161"/>
      <c r="M25" s="162"/>
      <c r="N25" s="25">
        <v>2</v>
      </c>
      <c r="O25" s="26">
        <f t="shared" si="0"/>
        <v>15</v>
      </c>
      <c r="P25" s="25">
        <v>204</v>
      </c>
      <c r="Q25" s="26">
        <f t="shared" si="2"/>
        <v>9364</v>
      </c>
      <c r="R25" s="27">
        <v>20052</v>
      </c>
      <c r="S25" s="26">
        <f t="shared" si="3"/>
        <v>457368</v>
      </c>
      <c r="T25" s="29" t="s">
        <v>115</v>
      </c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 t="s">
        <v>114</v>
      </c>
      <c r="J26" s="161"/>
      <c r="K26" s="161"/>
      <c r="L26" s="161"/>
      <c r="M26" s="162"/>
      <c r="N26" s="25">
        <v>7</v>
      </c>
      <c r="O26" s="26">
        <f t="shared" si="0"/>
        <v>22</v>
      </c>
      <c r="P26" s="25">
        <v>978</v>
      </c>
      <c r="Q26" s="26">
        <f t="shared" si="2"/>
        <v>10342</v>
      </c>
      <c r="R26" s="27">
        <v>50373</v>
      </c>
      <c r="S26" s="26">
        <f t="shared" si="3"/>
        <v>507741</v>
      </c>
      <c r="T26" s="29" t="s">
        <v>116</v>
      </c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 t="s">
        <v>114</v>
      </c>
      <c r="J27" s="161"/>
      <c r="K27" s="161"/>
      <c r="L27" s="161"/>
      <c r="M27" s="162"/>
      <c r="N27" s="25">
        <v>1</v>
      </c>
      <c r="O27" s="26">
        <f t="shared" si="0"/>
        <v>23</v>
      </c>
      <c r="P27" s="25">
        <v>34</v>
      </c>
      <c r="Q27" s="26">
        <f t="shared" si="2"/>
        <v>10376</v>
      </c>
      <c r="R27" s="27">
        <v>2966</v>
      </c>
      <c r="S27" s="26">
        <f t="shared" si="3"/>
        <v>510707</v>
      </c>
      <c r="T27" s="28" t="s">
        <v>115</v>
      </c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 t="s">
        <v>126</v>
      </c>
      <c r="J28" s="161"/>
      <c r="K28" s="161"/>
      <c r="L28" s="161"/>
      <c r="M28" s="162"/>
      <c r="N28" s="25">
        <v>2</v>
      </c>
      <c r="O28" s="26">
        <f t="shared" si="0"/>
        <v>25</v>
      </c>
      <c r="P28" s="25">
        <v>2</v>
      </c>
      <c r="Q28" s="26">
        <f t="shared" si="2"/>
        <v>10378</v>
      </c>
      <c r="R28" s="27">
        <v>22808</v>
      </c>
      <c r="S28" s="26">
        <f t="shared" si="3"/>
        <v>533515</v>
      </c>
      <c r="T28" s="28" t="s">
        <v>115</v>
      </c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25</v>
      </c>
      <c r="P29" s="25"/>
      <c r="Q29" s="26">
        <f t="shared" si="2"/>
        <v>10378</v>
      </c>
      <c r="R29" s="27"/>
      <c r="S29" s="26">
        <f t="shared" si="3"/>
        <v>533515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25</v>
      </c>
      <c r="P30" s="25"/>
      <c r="Q30" s="26">
        <f t="shared" si="2"/>
        <v>10378</v>
      </c>
      <c r="R30" s="27"/>
      <c r="S30" s="26">
        <f t="shared" si="3"/>
        <v>533515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25</v>
      </c>
      <c r="P31" s="25"/>
      <c r="Q31" s="26">
        <f t="shared" si="2"/>
        <v>10378</v>
      </c>
      <c r="R31" s="27"/>
      <c r="S31" s="26">
        <f t="shared" si="3"/>
        <v>533515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25</v>
      </c>
      <c r="P32" s="25"/>
      <c r="Q32" s="26">
        <f t="shared" si="2"/>
        <v>10378</v>
      </c>
      <c r="R32" s="27"/>
      <c r="S32" s="26">
        <f t="shared" si="3"/>
        <v>533515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25</v>
      </c>
      <c r="P33" s="25"/>
      <c r="Q33" s="26">
        <f t="shared" si="2"/>
        <v>10378</v>
      </c>
      <c r="R33" s="27"/>
      <c r="S33" s="26">
        <f t="shared" si="3"/>
        <v>533515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25</v>
      </c>
      <c r="P34" s="25"/>
      <c r="Q34" s="26">
        <f t="shared" si="2"/>
        <v>10378</v>
      </c>
      <c r="R34" s="27"/>
      <c r="S34" s="26">
        <f t="shared" si="3"/>
        <v>533515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25</v>
      </c>
      <c r="P35" s="25"/>
      <c r="Q35" s="26">
        <f t="shared" si="2"/>
        <v>10378</v>
      </c>
      <c r="R35" s="27"/>
      <c r="S35" s="26">
        <f t="shared" si="3"/>
        <v>533515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25</v>
      </c>
      <c r="P36" s="25"/>
      <c r="Q36" s="26">
        <f t="shared" si="2"/>
        <v>10378</v>
      </c>
      <c r="R36" s="27"/>
      <c r="S36" s="26">
        <f t="shared" si="3"/>
        <v>533515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25</v>
      </c>
      <c r="P37" s="25"/>
      <c r="Q37" s="26">
        <f t="shared" si="2"/>
        <v>10378</v>
      </c>
      <c r="R37" s="27"/>
      <c r="S37" s="26">
        <f t="shared" si="3"/>
        <v>533515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25</v>
      </c>
      <c r="P38" s="25"/>
      <c r="Q38" s="26">
        <f t="shared" si="2"/>
        <v>10378</v>
      </c>
      <c r="R38" s="27"/>
      <c r="S38" s="26">
        <f t="shared" si="3"/>
        <v>533515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25</v>
      </c>
      <c r="P39" s="25"/>
      <c r="Q39" s="26">
        <f t="shared" si="2"/>
        <v>10378</v>
      </c>
      <c r="R39" s="27"/>
      <c r="S39" s="26">
        <f t="shared" si="3"/>
        <v>533515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25</v>
      </c>
      <c r="P40" s="25"/>
      <c r="Q40" s="26">
        <f t="shared" si="2"/>
        <v>10378</v>
      </c>
      <c r="R40" s="27"/>
      <c r="S40" s="26">
        <f t="shared" si="3"/>
        <v>533515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25</v>
      </c>
      <c r="P41" s="25"/>
      <c r="Q41" s="26">
        <f t="shared" si="2"/>
        <v>10378</v>
      </c>
      <c r="R41" s="27"/>
      <c r="S41" s="26">
        <f t="shared" si="3"/>
        <v>533515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25</v>
      </c>
      <c r="P42" s="25"/>
      <c r="Q42" s="26">
        <f t="shared" si="2"/>
        <v>10378</v>
      </c>
      <c r="R42" s="27"/>
      <c r="S42" s="26">
        <f t="shared" si="3"/>
        <v>533515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25</v>
      </c>
      <c r="P43" s="25"/>
      <c r="Q43" s="26">
        <f t="shared" si="2"/>
        <v>10378</v>
      </c>
      <c r="R43" s="27"/>
      <c r="S43" s="26">
        <f t="shared" si="3"/>
        <v>533515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25</v>
      </c>
      <c r="P44" s="25"/>
      <c r="Q44" s="26">
        <f t="shared" si="2"/>
        <v>10378</v>
      </c>
      <c r="R44" s="27"/>
      <c r="S44" s="26">
        <f t="shared" si="3"/>
        <v>533515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25</v>
      </c>
      <c r="P45" s="25"/>
      <c r="Q45" s="26">
        <f t="shared" si="2"/>
        <v>10378</v>
      </c>
      <c r="R45" s="27"/>
      <c r="S45" s="26">
        <f t="shared" si="3"/>
        <v>533515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25</v>
      </c>
      <c r="P46" s="25"/>
      <c r="Q46" s="26">
        <f t="shared" si="2"/>
        <v>10378</v>
      </c>
      <c r="R46" s="27"/>
      <c r="S46" s="26">
        <f t="shared" si="3"/>
        <v>533515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25</v>
      </c>
      <c r="P47" s="25"/>
      <c r="Q47" s="26">
        <f t="shared" si="2"/>
        <v>10378</v>
      </c>
      <c r="R47" s="27"/>
      <c r="S47" s="26">
        <f t="shared" si="3"/>
        <v>533515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25</v>
      </c>
      <c r="P48" s="25"/>
      <c r="Q48" s="26">
        <f t="shared" si="2"/>
        <v>10378</v>
      </c>
      <c r="R48" s="27"/>
      <c r="S48" s="26">
        <f t="shared" ref="S48:S79" si="5">+R48+S47</f>
        <v>533515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25</v>
      </c>
      <c r="P49" s="25"/>
      <c r="Q49" s="26">
        <f t="shared" si="2"/>
        <v>10378</v>
      </c>
      <c r="R49" s="27"/>
      <c r="S49" s="26">
        <f t="shared" si="5"/>
        <v>533515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25</v>
      </c>
      <c r="P50" s="25"/>
      <c r="Q50" s="26">
        <f t="shared" si="2"/>
        <v>10378</v>
      </c>
      <c r="R50" s="27"/>
      <c r="S50" s="26">
        <f t="shared" si="5"/>
        <v>533515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25</v>
      </c>
      <c r="P51" s="25"/>
      <c r="Q51" s="26">
        <f t="shared" si="2"/>
        <v>10378</v>
      </c>
      <c r="R51" s="27"/>
      <c r="S51" s="26">
        <f t="shared" si="5"/>
        <v>533515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25</v>
      </c>
      <c r="P52" s="25"/>
      <c r="Q52" s="26">
        <f t="shared" si="2"/>
        <v>10378</v>
      </c>
      <c r="R52" s="27"/>
      <c r="S52" s="26">
        <f t="shared" si="5"/>
        <v>533515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25</v>
      </c>
      <c r="P53" s="25"/>
      <c r="Q53" s="26">
        <f t="shared" si="2"/>
        <v>10378</v>
      </c>
      <c r="R53" s="27"/>
      <c r="S53" s="26">
        <f t="shared" si="5"/>
        <v>533515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25</v>
      </c>
      <c r="P54" s="25"/>
      <c r="Q54" s="26">
        <f t="shared" si="2"/>
        <v>10378</v>
      </c>
      <c r="R54" s="27"/>
      <c r="S54" s="26">
        <f t="shared" si="5"/>
        <v>533515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25</v>
      </c>
      <c r="P55" s="25"/>
      <c r="Q55" s="26">
        <f t="shared" si="2"/>
        <v>10378</v>
      </c>
      <c r="R55" s="27"/>
      <c r="S55" s="26">
        <f t="shared" si="5"/>
        <v>533515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25</v>
      </c>
      <c r="P56" s="25"/>
      <c r="Q56" s="26">
        <f t="shared" si="2"/>
        <v>10378</v>
      </c>
      <c r="R56" s="27"/>
      <c r="S56" s="26">
        <f t="shared" si="5"/>
        <v>533515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25</v>
      </c>
      <c r="P57" s="25"/>
      <c r="Q57" s="26">
        <f t="shared" si="2"/>
        <v>10378</v>
      </c>
      <c r="R57" s="27"/>
      <c r="S57" s="26">
        <f t="shared" si="5"/>
        <v>533515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25</v>
      </c>
      <c r="P58" s="25"/>
      <c r="Q58" s="26">
        <f t="shared" si="2"/>
        <v>10378</v>
      </c>
      <c r="R58" s="27"/>
      <c r="S58" s="26">
        <f t="shared" si="5"/>
        <v>533515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25</v>
      </c>
      <c r="P59" s="25"/>
      <c r="Q59" s="26">
        <f t="shared" si="2"/>
        <v>10378</v>
      </c>
      <c r="R59" s="27"/>
      <c r="S59" s="26">
        <f t="shared" si="5"/>
        <v>533515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25</v>
      </c>
      <c r="P60" s="25"/>
      <c r="Q60" s="26">
        <f t="shared" si="2"/>
        <v>10378</v>
      </c>
      <c r="R60" s="27"/>
      <c r="S60" s="26">
        <f t="shared" si="5"/>
        <v>533515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25</v>
      </c>
      <c r="P61" s="25"/>
      <c r="Q61" s="26">
        <f t="shared" si="2"/>
        <v>10378</v>
      </c>
      <c r="R61" s="27"/>
      <c r="S61" s="26">
        <f t="shared" si="5"/>
        <v>533515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25</v>
      </c>
      <c r="P62" s="25"/>
      <c r="Q62" s="26">
        <f t="shared" si="2"/>
        <v>10378</v>
      </c>
      <c r="R62" s="27"/>
      <c r="S62" s="26">
        <f t="shared" si="5"/>
        <v>533515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25</v>
      </c>
      <c r="P63" s="25"/>
      <c r="Q63" s="26">
        <f t="shared" si="2"/>
        <v>10378</v>
      </c>
      <c r="R63" s="27"/>
      <c r="S63" s="26">
        <f t="shared" si="5"/>
        <v>533515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25</v>
      </c>
      <c r="P64" s="25"/>
      <c r="Q64" s="26">
        <f t="shared" si="2"/>
        <v>10378</v>
      </c>
      <c r="R64" s="27"/>
      <c r="S64" s="26">
        <f t="shared" si="5"/>
        <v>533515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25</v>
      </c>
      <c r="P65" s="25"/>
      <c r="Q65" s="26">
        <f t="shared" si="2"/>
        <v>10378</v>
      </c>
      <c r="R65" s="27"/>
      <c r="S65" s="26">
        <f t="shared" si="5"/>
        <v>533515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25</v>
      </c>
      <c r="P66" s="25"/>
      <c r="Q66" s="26">
        <f t="shared" si="2"/>
        <v>10378</v>
      </c>
      <c r="R66" s="27"/>
      <c r="S66" s="26">
        <f t="shared" si="5"/>
        <v>533515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25</v>
      </c>
      <c r="P67" s="25"/>
      <c r="Q67" s="26">
        <f t="shared" si="2"/>
        <v>10378</v>
      </c>
      <c r="R67" s="27"/>
      <c r="S67" s="26">
        <f t="shared" si="5"/>
        <v>533515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25</v>
      </c>
      <c r="P68" s="25"/>
      <c r="Q68" s="26">
        <f t="shared" si="2"/>
        <v>10378</v>
      </c>
      <c r="R68" s="27"/>
      <c r="S68" s="26">
        <f t="shared" si="5"/>
        <v>533515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25</v>
      </c>
      <c r="P69" s="25"/>
      <c r="Q69" s="26">
        <f t="shared" si="2"/>
        <v>10378</v>
      </c>
      <c r="R69" s="27"/>
      <c r="S69" s="26">
        <f t="shared" si="5"/>
        <v>533515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25</v>
      </c>
      <c r="P70" s="25"/>
      <c r="Q70" s="26">
        <f t="shared" si="2"/>
        <v>10378</v>
      </c>
      <c r="R70" s="27"/>
      <c r="S70" s="26">
        <f t="shared" si="5"/>
        <v>533515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25</v>
      </c>
      <c r="P71" s="25"/>
      <c r="Q71" s="26">
        <f t="shared" si="2"/>
        <v>10378</v>
      </c>
      <c r="R71" s="27"/>
      <c r="S71" s="26">
        <f t="shared" si="5"/>
        <v>533515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25</v>
      </c>
      <c r="P72" s="25"/>
      <c r="Q72" s="26">
        <f t="shared" si="2"/>
        <v>10378</v>
      </c>
      <c r="R72" s="27"/>
      <c r="S72" s="26">
        <f t="shared" si="5"/>
        <v>533515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25</v>
      </c>
      <c r="P73" s="25"/>
      <c r="Q73" s="26">
        <f t="shared" si="2"/>
        <v>10378</v>
      </c>
      <c r="R73" s="27"/>
      <c r="S73" s="26">
        <f t="shared" si="5"/>
        <v>533515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25</v>
      </c>
      <c r="P74" s="25"/>
      <c r="Q74" s="26">
        <f t="shared" si="2"/>
        <v>10378</v>
      </c>
      <c r="R74" s="27"/>
      <c r="S74" s="26">
        <f t="shared" si="5"/>
        <v>533515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25</v>
      </c>
      <c r="P75" s="25"/>
      <c r="Q75" s="26">
        <f t="shared" si="2"/>
        <v>10378</v>
      </c>
      <c r="R75" s="27"/>
      <c r="S75" s="26">
        <f t="shared" si="5"/>
        <v>533515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25</v>
      </c>
      <c r="P76" s="25"/>
      <c r="Q76" s="26">
        <f t="shared" si="2"/>
        <v>10378</v>
      </c>
      <c r="R76" s="27"/>
      <c r="S76" s="26">
        <f t="shared" si="5"/>
        <v>533515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25</v>
      </c>
      <c r="P77" s="25"/>
      <c r="Q77" s="26">
        <f t="shared" si="2"/>
        <v>10378</v>
      </c>
      <c r="R77" s="27"/>
      <c r="S77" s="26">
        <f t="shared" si="5"/>
        <v>533515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25</v>
      </c>
      <c r="P78" s="25"/>
      <c r="Q78" s="26">
        <f t="shared" si="2"/>
        <v>10378</v>
      </c>
      <c r="R78" s="27"/>
      <c r="S78" s="26">
        <f t="shared" si="5"/>
        <v>533515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25</v>
      </c>
      <c r="P79" s="25"/>
      <c r="Q79" s="26">
        <f t="shared" si="2"/>
        <v>10378</v>
      </c>
      <c r="R79" s="27"/>
      <c r="S79" s="26">
        <f t="shared" si="5"/>
        <v>533515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25</v>
      </c>
      <c r="P80" s="25"/>
      <c r="Q80" s="26">
        <f t="shared" si="2"/>
        <v>10378</v>
      </c>
      <c r="R80" s="27"/>
      <c r="S80" s="26">
        <f t="shared" ref="S80:S111" si="7">+R80+S79</f>
        <v>533515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25</v>
      </c>
      <c r="P81" s="25"/>
      <c r="Q81" s="26">
        <f t="shared" ref="Q81:Q144" si="9">+P81+Q80</f>
        <v>10378</v>
      </c>
      <c r="R81" s="27"/>
      <c r="S81" s="26">
        <f t="shared" si="7"/>
        <v>533515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25</v>
      </c>
      <c r="P82" s="25"/>
      <c r="Q82" s="26">
        <f t="shared" si="9"/>
        <v>10378</v>
      </c>
      <c r="R82" s="27"/>
      <c r="S82" s="26">
        <f t="shared" si="7"/>
        <v>533515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25</v>
      </c>
      <c r="P83" s="25"/>
      <c r="Q83" s="26">
        <f t="shared" si="9"/>
        <v>10378</v>
      </c>
      <c r="R83" s="27"/>
      <c r="S83" s="26">
        <f t="shared" si="7"/>
        <v>533515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25</v>
      </c>
      <c r="P84" s="25"/>
      <c r="Q84" s="26">
        <f t="shared" si="9"/>
        <v>10378</v>
      </c>
      <c r="R84" s="27"/>
      <c r="S84" s="26">
        <f t="shared" si="7"/>
        <v>533515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25</v>
      </c>
      <c r="P85" s="25"/>
      <c r="Q85" s="26">
        <f t="shared" si="9"/>
        <v>10378</v>
      </c>
      <c r="R85" s="27"/>
      <c r="S85" s="26">
        <f t="shared" si="7"/>
        <v>533515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25</v>
      </c>
      <c r="P86" s="25"/>
      <c r="Q86" s="26">
        <f t="shared" si="9"/>
        <v>10378</v>
      </c>
      <c r="R86" s="27"/>
      <c r="S86" s="26">
        <f t="shared" si="7"/>
        <v>533515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25</v>
      </c>
      <c r="P87" s="25"/>
      <c r="Q87" s="26">
        <f t="shared" si="9"/>
        <v>10378</v>
      </c>
      <c r="R87" s="27"/>
      <c r="S87" s="26">
        <f t="shared" si="7"/>
        <v>533515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25</v>
      </c>
      <c r="P88" s="25"/>
      <c r="Q88" s="26">
        <f t="shared" si="9"/>
        <v>10378</v>
      </c>
      <c r="R88" s="27"/>
      <c r="S88" s="26">
        <f t="shared" si="7"/>
        <v>533515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25</v>
      </c>
      <c r="P89" s="25"/>
      <c r="Q89" s="26">
        <f t="shared" si="9"/>
        <v>10378</v>
      </c>
      <c r="R89" s="27"/>
      <c r="S89" s="26">
        <f t="shared" si="7"/>
        <v>533515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25</v>
      </c>
      <c r="P90" s="25"/>
      <c r="Q90" s="26">
        <f t="shared" si="9"/>
        <v>10378</v>
      </c>
      <c r="R90" s="27"/>
      <c r="S90" s="26">
        <f t="shared" si="7"/>
        <v>533515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25</v>
      </c>
      <c r="P91" s="25"/>
      <c r="Q91" s="26">
        <f t="shared" si="9"/>
        <v>10378</v>
      </c>
      <c r="R91" s="27"/>
      <c r="S91" s="26">
        <f t="shared" si="7"/>
        <v>533515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25</v>
      </c>
      <c r="P92" s="25"/>
      <c r="Q92" s="26">
        <f t="shared" si="9"/>
        <v>10378</v>
      </c>
      <c r="R92" s="27"/>
      <c r="S92" s="26">
        <f t="shared" si="7"/>
        <v>533515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25</v>
      </c>
      <c r="P93" s="25"/>
      <c r="Q93" s="26">
        <f t="shared" si="9"/>
        <v>10378</v>
      </c>
      <c r="R93" s="27"/>
      <c r="S93" s="26">
        <f t="shared" si="7"/>
        <v>533515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25</v>
      </c>
      <c r="P94" s="25"/>
      <c r="Q94" s="26">
        <f t="shared" si="9"/>
        <v>10378</v>
      </c>
      <c r="R94" s="27"/>
      <c r="S94" s="26">
        <f t="shared" si="7"/>
        <v>533515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25</v>
      </c>
      <c r="P95" s="25"/>
      <c r="Q95" s="26">
        <f t="shared" si="9"/>
        <v>10378</v>
      </c>
      <c r="R95" s="27"/>
      <c r="S95" s="26">
        <f t="shared" si="7"/>
        <v>533515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25</v>
      </c>
      <c r="P96" s="25"/>
      <c r="Q96" s="26">
        <f t="shared" si="9"/>
        <v>10378</v>
      </c>
      <c r="R96" s="27"/>
      <c r="S96" s="26">
        <f t="shared" si="7"/>
        <v>533515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25</v>
      </c>
      <c r="P97" s="25"/>
      <c r="Q97" s="26">
        <f t="shared" si="9"/>
        <v>10378</v>
      </c>
      <c r="R97" s="27"/>
      <c r="S97" s="26">
        <f t="shared" si="7"/>
        <v>533515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25</v>
      </c>
      <c r="P98" s="25"/>
      <c r="Q98" s="26">
        <f t="shared" si="9"/>
        <v>10378</v>
      </c>
      <c r="R98" s="27"/>
      <c r="S98" s="26">
        <f t="shared" si="7"/>
        <v>533515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25</v>
      </c>
      <c r="P99" s="25"/>
      <c r="Q99" s="26">
        <f t="shared" si="9"/>
        <v>10378</v>
      </c>
      <c r="R99" s="27"/>
      <c r="S99" s="26">
        <f t="shared" si="7"/>
        <v>533515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25</v>
      </c>
      <c r="P100" s="25"/>
      <c r="Q100" s="26">
        <f t="shared" si="9"/>
        <v>10378</v>
      </c>
      <c r="R100" s="27"/>
      <c r="S100" s="26">
        <f t="shared" si="7"/>
        <v>533515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25</v>
      </c>
      <c r="P101" s="25"/>
      <c r="Q101" s="26">
        <f t="shared" si="9"/>
        <v>10378</v>
      </c>
      <c r="R101" s="27"/>
      <c r="S101" s="26">
        <f t="shared" si="7"/>
        <v>533515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25</v>
      </c>
      <c r="P102" s="25"/>
      <c r="Q102" s="26">
        <f t="shared" si="9"/>
        <v>10378</v>
      </c>
      <c r="R102" s="27"/>
      <c r="S102" s="26">
        <f t="shared" si="7"/>
        <v>533515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25</v>
      </c>
      <c r="P103" s="25"/>
      <c r="Q103" s="26">
        <f t="shared" si="9"/>
        <v>10378</v>
      </c>
      <c r="R103" s="27"/>
      <c r="S103" s="26">
        <f t="shared" si="7"/>
        <v>533515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25</v>
      </c>
      <c r="P104" s="25"/>
      <c r="Q104" s="26">
        <f t="shared" si="9"/>
        <v>10378</v>
      </c>
      <c r="R104" s="27"/>
      <c r="S104" s="26">
        <f t="shared" si="7"/>
        <v>533515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25</v>
      </c>
      <c r="P105" s="25"/>
      <c r="Q105" s="26">
        <f t="shared" si="9"/>
        <v>10378</v>
      </c>
      <c r="R105" s="27"/>
      <c r="S105" s="26">
        <f t="shared" si="7"/>
        <v>533515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25</v>
      </c>
      <c r="P106" s="25"/>
      <c r="Q106" s="26">
        <f t="shared" si="9"/>
        <v>10378</v>
      </c>
      <c r="R106" s="27"/>
      <c r="S106" s="26">
        <f t="shared" si="7"/>
        <v>533515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25</v>
      </c>
      <c r="P107" s="25"/>
      <c r="Q107" s="26">
        <f t="shared" si="9"/>
        <v>10378</v>
      </c>
      <c r="R107" s="27"/>
      <c r="S107" s="26">
        <f t="shared" si="7"/>
        <v>533515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25</v>
      </c>
      <c r="P108" s="25"/>
      <c r="Q108" s="26">
        <f t="shared" si="9"/>
        <v>10378</v>
      </c>
      <c r="R108" s="27"/>
      <c r="S108" s="26">
        <f t="shared" si="7"/>
        <v>533515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25</v>
      </c>
      <c r="P109" s="25"/>
      <c r="Q109" s="26">
        <f t="shared" si="9"/>
        <v>10378</v>
      </c>
      <c r="R109" s="27"/>
      <c r="S109" s="26">
        <f t="shared" si="7"/>
        <v>533515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25</v>
      </c>
      <c r="P110" s="25"/>
      <c r="Q110" s="26">
        <f t="shared" si="9"/>
        <v>10378</v>
      </c>
      <c r="R110" s="27"/>
      <c r="S110" s="26">
        <f t="shared" si="7"/>
        <v>533515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25</v>
      </c>
      <c r="P111" s="25"/>
      <c r="Q111" s="26">
        <f t="shared" si="9"/>
        <v>10378</v>
      </c>
      <c r="R111" s="27"/>
      <c r="S111" s="26">
        <f t="shared" si="7"/>
        <v>533515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25</v>
      </c>
      <c r="P112" s="25"/>
      <c r="Q112" s="26">
        <f t="shared" si="9"/>
        <v>10378</v>
      </c>
      <c r="R112" s="27"/>
      <c r="S112" s="26">
        <f>+R112+S111</f>
        <v>533515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25</v>
      </c>
      <c r="P113" s="25"/>
      <c r="Q113" s="26">
        <f t="shared" si="9"/>
        <v>10378</v>
      </c>
      <c r="R113" s="27"/>
      <c r="S113" s="26">
        <f>+R113+S112</f>
        <v>533515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25</v>
      </c>
      <c r="P114" s="25"/>
      <c r="Q114" s="26">
        <f t="shared" si="9"/>
        <v>10378</v>
      </c>
      <c r="R114" s="27"/>
      <c r="S114" s="26">
        <f t="shared" ref="S114:S177" si="11">+R114+S113</f>
        <v>533515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25</v>
      </c>
      <c r="P115" s="25"/>
      <c r="Q115" s="26">
        <f t="shared" si="9"/>
        <v>10378</v>
      </c>
      <c r="R115" s="27"/>
      <c r="S115" s="26">
        <f t="shared" si="11"/>
        <v>533515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25</v>
      </c>
      <c r="P116" s="25"/>
      <c r="Q116" s="26">
        <f t="shared" si="9"/>
        <v>10378</v>
      </c>
      <c r="R116" s="27"/>
      <c r="S116" s="26">
        <f t="shared" si="11"/>
        <v>533515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25</v>
      </c>
      <c r="P117" s="25"/>
      <c r="Q117" s="26">
        <f t="shared" si="9"/>
        <v>10378</v>
      </c>
      <c r="R117" s="27"/>
      <c r="S117" s="26">
        <f t="shared" si="11"/>
        <v>533515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25</v>
      </c>
      <c r="P118" s="25"/>
      <c r="Q118" s="26">
        <f t="shared" si="9"/>
        <v>10378</v>
      </c>
      <c r="R118" s="27"/>
      <c r="S118" s="26">
        <f t="shared" si="11"/>
        <v>533515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25</v>
      </c>
      <c r="P119" s="25"/>
      <c r="Q119" s="26">
        <f t="shared" si="9"/>
        <v>10378</v>
      </c>
      <c r="R119" s="27"/>
      <c r="S119" s="26">
        <f t="shared" si="11"/>
        <v>533515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25</v>
      </c>
      <c r="P120" s="25"/>
      <c r="Q120" s="26">
        <f t="shared" si="9"/>
        <v>10378</v>
      </c>
      <c r="R120" s="27"/>
      <c r="S120" s="26">
        <f t="shared" si="11"/>
        <v>533515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25</v>
      </c>
      <c r="P121" s="25"/>
      <c r="Q121" s="26">
        <f t="shared" si="9"/>
        <v>10378</v>
      </c>
      <c r="R121" s="27"/>
      <c r="S121" s="26">
        <f t="shared" si="11"/>
        <v>533515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25</v>
      </c>
      <c r="P122" s="25"/>
      <c r="Q122" s="26">
        <f t="shared" si="9"/>
        <v>10378</v>
      </c>
      <c r="R122" s="27"/>
      <c r="S122" s="26">
        <f t="shared" si="11"/>
        <v>533515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25</v>
      </c>
      <c r="P123" s="25"/>
      <c r="Q123" s="26">
        <f t="shared" si="9"/>
        <v>10378</v>
      </c>
      <c r="R123" s="27"/>
      <c r="S123" s="26">
        <f t="shared" si="11"/>
        <v>533515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25</v>
      </c>
      <c r="P124" s="25"/>
      <c r="Q124" s="26">
        <f t="shared" si="9"/>
        <v>10378</v>
      </c>
      <c r="R124" s="27"/>
      <c r="S124" s="26">
        <f t="shared" si="11"/>
        <v>533515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25</v>
      </c>
      <c r="P125" s="25"/>
      <c r="Q125" s="26">
        <f t="shared" si="9"/>
        <v>10378</v>
      </c>
      <c r="R125" s="27"/>
      <c r="S125" s="26">
        <f t="shared" si="11"/>
        <v>533515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25</v>
      </c>
      <c r="P126" s="25"/>
      <c r="Q126" s="26">
        <f t="shared" si="9"/>
        <v>10378</v>
      </c>
      <c r="R126" s="27"/>
      <c r="S126" s="26">
        <f t="shared" si="11"/>
        <v>533515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25</v>
      </c>
      <c r="P127" s="25"/>
      <c r="Q127" s="26">
        <f t="shared" si="9"/>
        <v>10378</v>
      </c>
      <c r="R127" s="27"/>
      <c r="S127" s="26">
        <f t="shared" si="11"/>
        <v>533515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25</v>
      </c>
      <c r="P128" s="25"/>
      <c r="Q128" s="26">
        <f t="shared" si="9"/>
        <v>10378</v>
      </c>
      <c r="R128" s="27"/>
      <c r="S128" s="26">
        <f t="shared" si="11"/>
        <v>533515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25</v>
      </c>
      <c r="P129" s="25"/>
      <c r="Q129" s="26">
        <f t="shared" si="9"/>
        <v>10378</v>
      </c>
      <c r="R129" s="27"/>
      <c r="S129" s="26">
        <f t="shared" si="11"/>
        <v>533515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25</v>
      </c>
      <c r="P130" s="25"/>
      <c r="Q130" s="26">
        <f t="shared" si="9"/>
        <v>10378</v>
      </c>
      <c r="R130" s="27"/>
      <c r="S130" s="26">
        <f t="shared" si="11"/>
        <v>533515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25</v>
      </c>
      <c r="P131" s="25"/>
      <c r="Q131" s="26">
        <f t="shared" si="9"/>
        <v>10378</v>
      </c>
      <c r="R131" s="27"/>
      <c r="S131" s="26">
        <f t="shared" si="11"/>
        <v>533515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25</v>
      </c>
      <c r="P132" s="25"/>
      <c r="Q132" s="26">
        <f t="shared" si="9"/>
        <v>10378</v>
      </c>
      <c r="R132" s="27"/>
      <c r="S132" s="26">
        <f t="shared" si="11"/>
        <v>533515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25</v>
      </c>
      <c r="P133" s="25"/>
      <c r="Q133" s="26">
        <f t="shared" si="9"/>
        <v>10378</v>
      </c>
      <c r="R133" s="27"/>
      <c r="S133" s="26">
        <f t="shared" si="11"/>
        <v>533515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25</v>
      </c>
      <c r="P134" s="25"/>
      <c r="Q134" s="26">
        <f t="shared" si="9"/>
        <v>10378</v>
      </c>
      <c r="R134" s="27"/>
      <c r="S134" s="26">
        <f t="shared" si="11"/>
        <v>533515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25</v>
      </c>
      <c r="P135" s="25"/>
      <c r="Q135" s="26">
        <f t="shared" si="9"/>
        <v>10378</v>
      </c>
      <c r="R135" s="27"/>
      <c r="S135" s="26">
        <f t="shared" si="11"/>
        <v>533515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25</v>
      </c>
      <c r="P136" s="25"/>
      <c r="Q136" s="26">
        <f t="shared" si="9"/>
        <v>10378</v>
      </c>
      <c r="R136" s="27"/>
      <c r="S136" s="26">
        <f t="shared" si="11"/>
        <v>533515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25</v>
      </c>
      <c r="P137" s="25"/>
      <c r="Q137" s="26">
        <f t="shared" si="9"/>
        <v>10378</v>
      </c>
      <c r="R137" s="27"/>
      <c r="S137" s="26">
        <f t="shared" si="11"/>
        <v>533515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25</v>
      </c>
      <c r="P138" s="25"/>
      <c r="Q138" s="26">
        <f t="shared" si="9"/>
        <v>10378</v>
      </c>
      <c r="R138" s="27"/>
      <c r="S138" s="26">
        <f t="shared" si="11"/>
        <v>533515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25</v>
      </c>
      <c r="P139" s="25"/>
      <c r="Q139" s="26">
        <f t="shared" si="9"/>
        <v>10378</v>
      </c>
      <c r="R139" s="27"/>
      <c r="S139" s="26">
        <f t="shared" si="11"/>
        <v>533515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25</v>
      </c>
      <c r="P140" s="25"/>
      <c r="Q140" s="26">
        <f t="shared" si="9"/>
        <v>10378</v>
      </c>
      <c r="R140" s="27"/>
      <c r="S140" s="26">
        <f t="shared" si="11"/>
        <v>533515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25</v>
      </c>
      <c r="P141" s="25"/>
      <c r="Q141" s="26">
        <f t="shared" si="9"/>
        <v>10378</v>
      </c>
      <c r="R141" s="27"/>
      <c r="S141" s="26">
        <f t="shared" si="11"/>
        <v>533515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25</v>
      </c>
      <c r="P142" s="25"/>
      <c r="Q142" s="26">
        <f t="shared" si="9"/>
        <v>10378</v>
      </c>
      <c r="R142" s="27"/>
      <c r="S142" s="26">
        <f t="shared" si="11"/>
        <v>533515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25</v>
      </c>
      <c r="P143" s="25"/>
      <c r="Q143" s="26">
        <f t="shared" si="9"/>
        <v>10378</v>
      </c>
      <c r="R143" s="27"/>
      <c r="S143" s="26">
        <f t="shared" si="11"/>
        <v>533515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25</v>
      </c>
      <c r="P144" s="25"/>
      <c r="Q144" s="26">
        <f t="shared" si="9"/>
        <v>10378</v>
      </c>
      <c r="R144" s="27"/>
      <c r="S144" s="26">
        <f t="shared" si="11"/>
        <v>533515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25</v>
      </c>
      <c r="P145" s="25"/>
      <c r="Q145" s="26">
        <f t="shared" ref="Q145:Q208" si="14">+P145+Q144</f>
        <v>10378</v>
      </c>
      <c r="R145" s="27"/>
      <c r="S145" s="26">
        <f t="shared" si="11"/>
        <v>533515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25</v>
      </c>
      <c r="P146" s="25"/>
      <c r="Q146" s="26">
        <f t="shared" si="14"/>
        <v>10378</v>
      </c>
      <c r="R146" s="27"/>
      <c r="S146" s="26">
        <f t="shared" si="11"/>
        <v>533515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25</v>
      </c>
      <c r="P147" s="25"/>
      <c r="Q147" s="26">
        <f t="shared" si="14"/>
        <v>10378</v>
      </c>
      <c r="R147" s="27"/>
      <c r="S147" s="26">
        <f t="shared" si="11"/>
        <v>533515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25</v>
      </c>
      <c r="P148" s="25"/>
      <c r="Q148" s="26">
        <f t="shared" si="14"/>
        <v>10378</v>
      </c>
      <c r="R148" s="27"/>
      <c r="S148" s="26">
        <f t="shared" si="11"/>
        <v>533515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25</v>
      </c>
      <c r="P149" s="25"/>
      <c r="Q149" s="26">
        <f t="shared" si="14"/>
        <v>10378</v>
      </c>
      <c r="R149" s="27"/>
      <c r="S149" s="26">
        <f t="shared" si="11"/>
        <v>533515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25</v>
      </c>
      <c r="P150" s="25"/>
      <c r="Q150" s="26">
        <f t="shared" si="14"/>
        <v>10378</v>
      </c>
      <c r="R150" s="27"/>
      <c r="S150" s="26">
        <f t="shared" si="11"/>
        <v>533515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25</v>
      </c>
      <c r="P151" s="25"/>
      <c r="Q151" s="26">
        <f t="shared" si="14"/>
        <v>10378</v>
      </c>
      <c r="R151" s="27"/>
      <c r="S151" s="26">
        <f t="shared" si="11"/>
        <v>533515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25</v>
      </c>
      <c r="P152" s="25"/>
      <c r="Q152" s="26">
        <f t="shared" si="14"/>
        <v>10378</v>
      </c>
      <c r="R152" s="27"/>
      <c r="S152" s="26">
        <f t="shared" si="11"/>
        <v>533515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25</v>
      </c>
      <c r="P153" s="25"/>
      <c r="Q153" s="26">
        <f t="shared" si="14"/>
        <v>10378</v>
      </c>
      <c r="R153" s="27"/>
      <c r="S153" s="26">
        <f t="shared" si="11"/>
        <v>533515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25</v>
      </c>
      <c r="P154" s="25"/>
      <c r="Q154" s="26">
        <f t="shared" si="14"/>
        <v>10378</v>
      </c>
      <c r="R154" s="27"/>
      <c r="S154" s="26">
        <f t="shared" si="11"/>
        <v>533515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25</v>
      </c>
      <c r="P155" s="25"/>
      <c r="Q155" s="26">
        <f t="shared" si="14"/>
        <v>10378</v>
      </c>
      <c r="R155" s="27"/>
      <c r="S155" s="26">
        <f t="shared" si="11"/>
        <v>533515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25</v>
      </c>
      <c r="P156" s="25"/>
      <c r="Q156" s="26">
        <f t="shared" si="14"/>
        <v>10378</v>
      </c>
      <c r="R156" s="27"/>
      <c r="S156" s="26">
        <f t="shared" si="11"/>
        <v>533515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25</v>
      </c>
      <c r="P157" s="25"/>
      <c r="Q157" s="26">
        <f t="shared" si="14"/>
        <v>10378</v>
      </c>
      <c r="R157" s="27"/>
      <c r="S157" s="26">
        <f t="shared" si="11"/>
        <v>533515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25</v>
      </c>
      <c r="P158" s="25"/>
      <c r="Q158" s="26">
        <f t="shared" si="14"/>
        <v>10378</v>
      </c>
      <c r="R158" s="27"/>
      <c r="S158" s="26">
        <f t="shared" si="11"/>
        <v>533515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25</v>
      </c>
      <c r="P159" s="25"/>
      <c r="Q159" s="26">
        <f t="shared" si="14"/>
        <v>10378</v>
      </c>
      <c r="R159" s="27"/>
      <c r="S159" s="26">
        <f t="shared" si="11"/>
        <v>533515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25</v>
      </c>
      <c r="P160" s="25"/>
      <c r="Q160" s="26">
        <f t="shared" si="14"/>
        <v>10378</v>
      </c>
      <c r="R160" s="27"/>
      <c r="S160" s="26">
        <f t="shared" si="11"/>
        <v>533515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25</v>
      </c>
      <c r="P161" s="25"/>
      <c r="Q161" s="26">
        <f t="shared" si="14"/>
        <v>10378</v>
      </c>
      <c r="R161" s="27"/>
      <c r="S161" s="26">
        <f t="shared" si="11"/>
        <v>533515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25</v>
      </c>
      <c r="P162" s="25"/>
      <c r="Q162" s="26">
        <f t="shared" si="14"/>
        <v>10378</v>
      </c>
      <c r="R162" s="27"/>
      <c r="S162" s="26">
        <f t="shared" si="11"/>
        <v>533515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25</v>
      </c>
      <c r="P163" s="25"/>
      <c r="Q163" s="26">
        <f t="shared" si="14"/>
        <v>10378</v>
      </c>
      <c r="R163" s="27"/>
      <c r="S163" s="26">
        <f t="shared" si="11"/>
        <v>533515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25</v>
      </c>
      <c r="P164" s="25"/>
      <c r="Q164" s="26">
        <f t="shared" si="14"/>
        <v>10378</v>
      </c>
      <c r="R164" s="27"/>
      <c r="S164" s="26">
        <f t="shared" si="11"/>
        <v>533515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25</v>
      </c>
      <c r="P165" s="25"/>
      <c r="Q165" s="26">
        <f t="shared" si="14"/>
        <v>10378</v>
      </c>
      <c r="R165" s="27"/>
      <c r="S165" s="26">
        <f t="shared" si="11"/>
        <v>533515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25</v>
      </c>
      <c r="P166" s="25"/>
      <c r="Q166" s="26">
        <f t="shared" si="14"/>
        <v>10378</v>
      </c>
      <c r="R166" s="27"/>
      <c r="S166" s="26">
        <f t="shared" si="11"/>
        <v>533515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25</v>
      </c>
      <c r="P167" s="25"/>
      <c r="Q167" s="26">
        <f t="shared" si="14"/>
        <v>10378</v>
      </c>
      <c r="R167" s="27"/>
      <c r="S167" s="26">
        <f t="shared" si="11"/>
        <v>533515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25</v>
      </c>
      <c r="P168" s="25"/>
      <c r="Q168" s="26">
        <f t="shared" si="14"/>
        <v>10378</v>
      </c>
      <c r="R168" s="27"/>
      <c r="S168" s="26">
        <f t="shared" si="11"/>
        <v>533515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25</v>
      </c>
      <c r="P169" s="25"/>
      <c r="Q169" s="26">
        <f t="shared" si="14"/>
        <v>10378</v>
      </c>
      <c r="R169" s="27"/>
      <c r="S169" s="26">
        <f t="shared" si="11"/>
        <v>533515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25</v>
      </c>
      <c r="P170" s="25"/>
      <c r="Q170" s="26">
        <f t="shared" si="14"/>
        <v>10378</v>
      </c>
      <c r="R170" s="27"/>
      <c r="S170" s="26">
        <f t="shared" si="11"/>
        <v>533515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25</v>
      </c>
      <c r="P171" s="25"/>
      <c r="Q171" s="26">
        <f t="shared" si="14"/>
        <v>10378</v>
      </c>
      <c r="R171" s="27"/>
      <c r="S171" s="26">
        <f t="shared" si="11"/>
        <v>533515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25</v>
      </c>
      <c r="P172" s="25"/>
      <c r="Q172" s="26">
        <f t="shared" si="14"/>
        <v>10378</v>
      </c>
      <c r="R172" s="27"/>
      <c r="S172" s="26">
        <f t="shared" si="11"/>
        <v>533515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25</v>
      </c>
      <c r="P173" s="25"/>
      <c r="Q173" s="26">
        <f t="shared" si="14"/>
        <v>10378</v>
      </c>
      <c r="R173" s="27"/>
      <c r="S173" s="26">
        <f t="shared" si="11"/>
        <v>533515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25</v>
      </c>
      <c r="P174" s="25"/>
      <c r="Q174" s="26">
        <f t="shared" si="14"/>
        <v>10378</v>
      </c>
      <c r="R174" s="27"/>
      <c r="S174" s="26">
        <f t="shared" si="11"/>
        <v>533515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25</v>
      </c>
      <c r="P175" s="25"/>
      <c r="Q175" s="26">
        <f t="shared" si="14"/>
        <v>10378</v>
      </c>
      <c r="R175" s="27"/>
      <c r="S175" s="26">
        <f t="shared" si="11"/>
        <v>533515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25</v>
      </c>
      <c r="P176" s="25"/>
      <c r="Q176" s="26">
        <f t="shared" si="14"/>
        <v>10378</v>
      </c>
      <c r="R176" s="27"/>
      <c r="S176" s="26">
        <f t="shared" si="11"/>
        <v>533515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25</v>
      </c>
      <c r="P177" s="25"/>
      <c r="Q177" s="26">
        <f t="shared" si="14"/>
        <v>10378</v>
      </c>
      <c r="R177" s="27"/>
      <c r="S177" s="26">
        <f t="shared" si="11"/>
        <v>533515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25</v>
      </c>
      <c r="P178" s="25"/>
      <c r="Q178" s="26">
        <f t="shared" si="14"/>
        <v>10378</v>
      </c>
      <c r="R178" s="27"/>
      <c r="S178" s="26">
        <f t="shared" ref="S178:S210" si="17">+R178+S177</f>
        <v>533515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25</v>
      </c>
      <c r="P179" s="25"/>
      <c r="Q179" s="26">
        <f t="shared" si="14"/>
        <v>10378</v>
      </c>
      <c r="R179" s="27"/>
      <c r="S179" s="26">
        <f t="shared" si="17"/>
        <v>533515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25</v>
      </c>
      <c r="P180" s="25"/>
      <c r="Q180" s="26">
        <f t="shared" si="14"/>
        <v>10378</v>
      </c>
      <c r="R180" s="27"/>
      <c r="S180" s="26">
        <f t="shared" si="17"/>
        <v>533515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25</v>
      </c>
      <c r="P181" s="25"/>
      <c r="Q181" s="26">
        <f t="shared" si="14"/>
        <v>10378</v>
      </c>
      <c r="R181" s="27"/>
      <c r="S181" s="26">
        <f t="shared" si="17"/>
        <v>533515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25</v>
      </c>
      <c r="P182" s="25"/>
      <c r="Q182" s="26">
        <f t="shared" si="14"/>
        <v>10378</v>
      </c>
      <c r="R182" s="27"/>
      <c r="S182" s="26">
        <f t="shared" si="17"/>
        <v>533515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25</v>
      </c>
      <c r="P183" s="25"/>
      <c r="Q183" s="26">
        <f t="shared" si="14"/>
        <v>10378</v>
      </c>
      <c r="R183" s="27"/>
      <c r="S183" s="26">
        <f t="shared" si="17"/>
        <v>533515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25</v>
      </c>
      <c r="P184" s="25"/>
      <c r="Q184" s="26">
        <f t="shared" si="14"/>
        <v>10378</v>
      </c>
      <c r="R184" s="27"/>
      <c r="S184" s="26">
        <f t="shared" si="17"/>
        <v>533515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25</v>
      </c>
      <c r="P185" s="25"/>
      <c r="Q185" s="26">
        <f t="shared" si="14"/>
        <v>10378</v>
      </c>
      <c r="R185" s="27"/>
      <c r="S185" s="26">
        <f t="shared" si="17"/>
        <v>533515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25</v>
      </c>
      <c r="P186" s="25"/>
      <c r="Q186" s="26">
        <f t="shared" si="14"/>
        <v>10378</v>
      </c>
      <c r="R186" s="27"/>
      <c r="S186" s="26">
        <f t="shared" si="17"/>
        <v>533515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25</v>
      </c>
      <c r="P187" s="25"/>
      <c r="Q187" s="26">
        <f t="shared" si="14"/>
        <v>10378</v>
      </c>
      <c r="R187" s="27"/>
      <c r="S187" s="26">
        <f t="shared" si="17"/>
        <v>533515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25</v>
      </c>
      <c r="P188" s="25"/>
      <c r="Q188" s="26">
        <f t="shared" si="14"/>
        <v>10378</v>
      </c>
      <c r="R188" s="27"/>
      <c r="S188" s="26">
        <f t="shared" si="17"/>
        <v>533515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25</v>
      </c>
      <c r="P189" s="25"/>
      <c r="Q189" s="26">
        <f t="shared" si="14"/>
        <v>10378</v>
      </c>
      <c r="R189" s="27"/>
      <c r="S189" s="26">
        <f t="shared" si="17"/>
        <v>533515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25</v>
      </c>
      <c r="P190" s="25"/>
      <c r="Q190" s="26">
        <f t="shared" si="14"/>
        <v>10378</v>
      </c>
      <c r="R190" s="27"/>
      <c r="S190" s="26">
        <f t="shared" si="17"/>
        <v>533515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25</v>
      </c>
      <c r="P191" s="25"/>
      <c r="Q191" s="26">
        <f t="shared" si="14"/>
        <v>10378</v>
      </c>
      <c r="R191" s="27"/>
      <c r="S191" s="26">
        <f t="shared" si="17"/>
        <v>533515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25</v>
      </c>
      <c r="P192" s="25"/>
      <c r="Q192" s="26">
        <f t="shared" si="14"/>
        <v>10378</v>
      </c>
      <c r="R192" s="27"/>
      <c r="S192" s="26">
        <f t="shared" si="17"/>
        <v>533515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25</v>
      </c>
      <c r="P193" s="25"/>
      <c r="Q193" s="26">
        <f t="shared" si="14"/>
        <v>10378</v>
      </c>
      <c r="R193" s="27"/>
      <c r="S193" s="26">
        <f t="shared" si="17"/>
        <v>533515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25</v>
      </c>
      <c r="P194" s="25"/>
      <c r="Q194" s="26">
        <f t="shared" si="14"/>
        <v>10378</v>
      </c>
      <c r="R194" s="27"/>
      <c r="S194" s="26">
        <f t="shared" si="17"/>
        <v>533515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25</v>
      </c>
      <c r="P195" s="25"/>
      <c r="Q195" s="26">
        <f t="shared" si="14"/>
        <v>10378</v>
      </c>
      <c r="R195" s="27"/>
      <c r="S195" s="26">
        <f t="shared" si="17"/>
        <v>533515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25</v>
      </c>
      <c r="P196" s="25"/>
      <c r="Q196" s="26">
        <f t="shared" si="14"/>
        <v>10378</v>
      </c>
      <c r="R196" s="27"/>
      <c r="S196" s="26">
        <f t="shared" si="17"/>
        <v>533515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25</v>
      </c>
      <c r="P197" s="25"/>
      <c r="Q197" s="26">
        <f t="shared" si="14"/>
        <v>10378</v>
      </c>
      <c r="R197" s="27"/>
      <c r="S197" s="26">
        <f t="shared" si="17"/>
        <v>533515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25</v>
      </c>
      <c r="P198" s="25"/>
      <c r="Q198" s="26">
        <f t="shared" si="14"/>
        <v>10378</v>
      </c>
      <c r="R198" s="27"/>
      <c r="S198" s="26">
        <f t="shared" si="17"/>
        <v>533515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25</v>
      </c>
      <c r="P199" s="25"/>
      <c r="Q199" s="26">
        <f t="shared" si="14"/>
        <v>10378</v>
      </c>
      <c r="R199" s="27"/>
      <c r="S199" s="26">
        <f t="shared" si="17"/>
        <v>533515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25</v>
      </c>
      <c r="P200" s="25"/>
      <c r="Q200" s="26">
        <f t="shared" si="14"/>
        <v>10378</v>
      </c>
      <c r="R200" s="27"/>
      <c r="S200" s="26">
        <f t="shared" si="17"/>
        <v>533515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25</v>
      </c>
      <c r="P201" s="25"/>
      <c r="Q201" s="26">
        <f t="shared" si="14"/>
        <v>10378</v>
      </c>
      <c r="R201" s="27"/>
      <c r="S201" s="26">
        <f t="shared" si="17"/>
        <v>533515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25</v>
      </c>
      <c r="P202" s="25"/>
      <c r="Q202" s="26">
        <f t="shared" si="14"/>
        <v>10378</v>
      </c>
      <c r="R202" s="27"/>
      <c r="S202" s="26">
        <f t="shared" si="17"/>
        <v>533515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25</v>
      </c>
      <c r="P203" s="25"/>
      <c r="Q203" s="26">
        <f t="shared" si="14"/>
        <v>10378</v>
      </c>
      <c r="R203" s="27"/>
      <c r="S203" s="26">
        <f t="shared" si="17"/>
        <v>533515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25</v>
      </c>
      <c r="P204" s="25"/>
      <c r="Q204" s="26">
        <f t="shared" si="14"/>
        <v>10378</v>
      </c>
      <c r="R204" s="27"/>
      <c r="S204" s="26">
        <f t="shared" si="17"/>
        <v>533515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25</v>
      </c>
      <c r="P205" s="25"/>
      <c r="Q205" s="26">
        <f t="shared" si="14"/>
        <v>10378</v>
      </c>
      <c r="R205" s="27"/>
      <c r="S205" s="26">
        <f t="shared" si="17"/>
        <v>533515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25</v>
      </c>
      <c r="P206" s="25"/>
      <c r="Q206" s="26">
        <f t="shared" si="14"/>
        <v>10378</v>
      </c>
      <c r="R206" s="27"/>
      <c r="S206" s="26">
        <f t="shared" si="17"/>
        <v>533515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25</v>
      </c>
      <c r="P207" s="25"/>
      <c r="Q207" s="26">
        <f t="shared" si="14"/>
        <v>10378</v>
      </c>
      <c r="R207" s="27"/>
      <c r="S207" s="26">
        <f t="shared" si="17"/>
        <v>533515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25</v>
      </c>
      <c r="P208" s="25"/>
      <c r="Q208" s="26">
        <f t="shared" si="14"/>
        <v>10378</v>
      </c>
      <c r="R208" s="27"/>
      <c r="S208" s="26">
        <f t="shared" si="17"/>
        <v>533515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25</v>
      </c>
      <c r="P209" s="25"/>
      <c r="Q209" s="26">
        <f t="shared" ref="Q209:Q214" si="19">+P209+Q208</f>
        <v>10378</v>
      </c>
      <c r="R209" s="27"/>
      <c r="S209" s="26">
        <f t="shared" si="17"/>
        <v>533515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25</v>
      </c>
      <c r="P210" s="25"/>
      <c r="Q210" s="26">
        <f t="shared" si="19"/>
        <v>10378</v>
      </c>
      <c r="R210" s="27"/>
      <c r="S210" s="26">
        <f t="shared" si="17"/>
        <v>533515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25</v>
      </c>
      <c r="P211" s="25"/>
      <c r="Q211" s="26">
        <f t="shared" si="19"/>
        <v>10378</v>
      </c>
      <c r="R211" s="27"/>
      <c r="S211" s="26">
        <f>+R211+S210</f>
        <v>533515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25</v>
      </c>
      <c r="P212" s="25"/>
      <c r="Q212" s="26">
        <f t="shared" si="19"/>
        <v>10378</v>
      </c>
      <c r="R212" s="27"/>
      <c r="S212" s="26">
        <f>+R212+S211</f>
        <v>533515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25</v>
      </c>
      <c r="P213" s="25"/>
      <c r="Q213" s="26">
        <f t="shared" si="19"/>
        <v>10378</v>
      </c>
      <c r="R213" s="27"/>
      <c r="S213" s="26">
        <f>+R213+S212</f>
        <v>533515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25</v>
      </c>
      <c r="P214" s="70"/>
      <c r="Q214" s="71">
        <f t="shared" si="19"/>
        <v>10378</v>
      </c>
      <c r="R214" s="72"/>
      <c r="S214" s="71">
        <f>+R214+S213</f>
        <v>533515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38</v>
      </c>
      <c r="O215" s="84">
        <f>+O214</f>
        <v>25</v>
      </c>
      <c r="P215" s="83">
        <f>SUM(P15:P214)</f>
        <v>26942</v>
      </c>
      <c r="Q215" s="84">
        <f>+Q214</f>
        <v>10378</v>
      </c>
      <c r="R215" s="85">
        <f>SUM(R15:R214)</f>
        <v>4979224</v>
      </c>
      <c r="S215" s="81">
        <f>+S214</f>
        <v>533515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-13</v>
      </c>
      <c r="P216" s="17"/>
      <c r="Q216" s="34">
        <f>+Q215-P215</f>
        <v>-16564</v>
      </c>
      <c r="R216" s="17"/>
      <c r="S216" s="34">
        <f>+S215-R215</f>
        <v>-4445709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77" fitToHeight="0" orientation="landscape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36" sqref="I36:M3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91" t="s">
        <v>71</v>
      </c>
      <c r="J2" s="192"/>
      <c r="K2" s="158" t="s">
        <v>99</v>
      </c>
      <c r="L2" s="158"/>
      <c r="M2" s="158"/>
      <c r="N2" s="158"/>
      <c r="O2" s="6"/>
      <c r="P2" s="6"/>
      <c r="Q2" s="6"/>
      <c r="R2" s="156" t="s">
        <v>79</v>
      </c>
      <c r="S2" s="157"/>
      <c r="T2" s="12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59" t="s">
        <v>77</v>
      </c>
      <c r="L3" s="159"/>
      <c r="M3" s="159"/>
      <c r="N3" s="159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100</v>
      </c>
      <c r="L4" s="158"/>
      <c r="M4" s="158"/>
      <c r="N4" s="158"/>
      <c r="O4" s="6"/>
      <c r="P4" s="6"/>
      <c r="Q4" s="6"/>
      <c r="R4" s="156" t="s">
        <v>72</v>
      </c>
      <c r="S4" s="157"/>
      <c r="T4" s="122" t="s">
        <v>102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07" t="s">
        <v>88</v>
      </c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08" t="s">
        <v>50</v>
      </c>
      <c r="K9" s="209"/>
      <c r="L9" s="210"/>
      <c r="M9" s="4"/>
      <c r="N9" s="211">
        <v>2026</v>
      </c>
      <c r="O9" s="212"/>
      <c r="P9" s="212"/>
      <c r="Q9" s="212"/>
      <c r="R9" s="21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2">
        <v>6609</v>
      </c>
      <c r="J11" s="183"/>
      <c r="K11" s="184"/>
      <c r="L11" s="1" t="s">
        <v>27</v>
      </c>
      <c r="M11" s="170" t="s">
        <v>125</v>
      </c>
      <c r="N11" s="171"/>
      <c r="O11" s="171"/>
      <c r="P11" s="171"/>
      <c r="Q11" s="171"/>
      <c r="R11" s="171"/>
      <c r="S11" s="171"/>
      <c r="T11" s="172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1" t="s">
        <v>31</v>
      </c>
      <c r="J14" s="202"/>
      <c r="K14" s="202"/>
      <c r="L14" s="202"/>
      <c r="M14" s="20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04" t="s">
        <v>29</v>
      </c>
      <c r="J15" s="205"/>
      <c r="K15" s="205"/>
      <c r="L15" s="205"/>
      <c r="M15" s="20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 t="s">
        <v>103</v>
      </c>
      <c r="J16" s="177"/>
      <c r="K16" s="177"/>
      <c r="L16" s="177"/>
      <c r="M16" s="178"/>
      <c r="N16" s="22">
        <v>1</v>
      </c>
      <c r="O16" s="23"/>
      <c r="P16" s="132">
        <v>1963</v>
      </c>
      <c r="Q16" s="23"/>
      <c r="R16" s="24">
        <v>375399</v>
      </c>
      <c r="S16" s="23"/>
      <c r="T16" s="28" t="s">
        <v>115</v>
      </c>
      <c r="U16" s="6"/>
      <c r="V16" s="136">
        <v>46023</v>
      </c>
      <c r="W16" s="137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 t="s">
        <v>114</v>
      </c>
      <c r="J17" s="161"/>
      <c r="K17" s="161"/>
      <c r="L17" s="161"/>
      <c r="M17" s="162"/>
      <c r="N17" s="25">
        <v>90</v>
      </c>
      <c r="O17" s="26">
        <f t="shared" ref="O17:O80" si="0">+N17+O16</f>
        <v>90</v>
      </c>
      <c r="P17" s="25">
        <v>0</v>
      </c>
      <c r="Q17" s="26">
        <f>+P17+Q16</f>
        <v>0</v>
      </c>
      <c r="R17" s="27">
        <v>0</v>
      </c>
      <c r="S17" s="26">
        <f t="shared" ref="S17:S80" si="1">+R17+S16</f>
        <v>0</v>
      </c>
      <c r="T17" s="29" t="s">
        <v>116</v>
      </c>
      <c r="U17" s="6"/>
      <c r="V17" s="199">
        <v>928</v>
      </c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 t="s">
        <v>112</v>
      </c>
      <c r="J18" s="161"/>
      <c r="K18" s="161"/>
      <c r="L18" s="161"/>
      <c r="M18" s="162"/>
      <c r="N18" s="25">
        <v>1</v>
      </c>
      <c r="O18" s="26">
        <f t="shared" si="0"/>
        <v>91</v>
      </c>
      <c r="P18" s="25">
        <v>43</v>
      </c>
      <c r="Q18" s="26">
        <f t="shared" ref="Q18:Q81" si="3">+P18+Q17</f>
        <v>43</v>
      </c>
      <c r="R18" s="27">
        <v>3356</v>
      </c>
      <c r="S18" s="26">
        <f t="shared" si="1"/>
        <v>3356</v>
      </c>
      <c r="T18" s="29" t="s">
        <v>115</v>
      </c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 t="s">
        <v>117</v>
      </c>
      <c r="J19" s="161"/>
      <c r="K19" s="161"/>
      <c r="L19" s="161"/>
      <c r="M19" s="162"/>
      <c r="N19" s="25">
        <v>1</v>
      </c>
      <c r="O19" s="26">
        <f t="shared" si="0"/>
        <v>92</v>
      </c>
      <c r="P19" s="25">
        <v>899</v>
      </c>
      <c r="Q19" s="26">
        <f t="shared" si="3"/>
        <v>942</v>
      </c>
      <c r="R19" s="27">
        <v>25095</v>
      </c>
      <c r="S19" s="26">
        <f t="shared" si="1"/>
        <v>28451</v>
      </c>
      <c r="T19" s="29" t="s">
        <v>115</v>
      </c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 t="s">
        <v>118</v>
      </c>
      <c r="J20" s="161"/>
      <c r="K20" s="161"/>
      <c r="L20" s="161"/>
      <c r="M20" s="162"/>
      <c r="N20" s="25">
        <v>18</v>
      </c>
      <c r="O20" s="26">
        <f t="shared" si="0"/>
        <v>110</v>
      </c>
      <c r="P20" s="25">
        <v>3618</v>
      </c>
      <c r="Q20" s="26">
        <f t="shared" si="3"/>
        <v>4560</v>
      </c>
      <c r="R20" s="27">
        <v>73389</v>
      </c>
      <c r="S20" s="26">
        <f t="shared" si="1"/>
        <v>101840</v>
      </c>
      <c r="T20" s="29" t="s">
        <v>115</v>
      </c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 t="s">
        <v>119</v>
      </c>
      <c r="J21" s="161"/>
      <c r="K21" s="161"/>
      <c r="L21" s="161"/>
      <c r="M21" s="162"/>
      <c r="N21" s="25">
        <v>13</v>
      </c>
      <c r="O21" s="26">
        <f t="shared" si="0"/>
        <v>123</v>
      </c>
      <c r="P21" s="25">
        <v>3335</v>
      </c>
      <c r="Q21" s="26">
        <f t="shared" si="3"/>
        <v>7895</v>
      </c>
      <c r="R21" s="27">
        <v>93137</v>
      </c>
      <c r="S21" s="26">
        <f t="shared" si="1"/>
        <v>194977</v>
      </c>
      <c r="T21" s="29" t="s">
        <v>115</v>
      </c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 t="s">
        <v>120</v>
      </c>
      <c r="J22" s="161"/>
      <c r="K22" s="161"/>
      <c r="L22" s="161"/>
      <c r="M22" s="162"/>
      <c r="N22" s="25">
        <v>4</v>
      </c>
      <c r="O22" s="26">
        <f t="shared" si="0"/>
        <v>127</v>
      </c>
      <c r="P22" s="25">
        <v>337</v>
      </c>
      <c r="Q22" s="26">
        <f t="shared" si="3"/>
        <v>8232</v>
      </c>
      <c r="R22" s="27">
        <v>6106</v>
      </c>
      <c r="S22" s="26">
        <f t="shared" si="1"/>
        <v>201083</v>
      </c>
      <c r="T22" s="29" t="s">
        <v>115</v>
      </c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 t="s">
        <v>121</v>
      </c>
      <c r="J23" s="161"/>
      <c r="K23" s="161"/>
      <c r="L23" s="161"/>
      <c r="M23" s="162"/>
      <c r="N23" s="25">
        <v>1</v>
      </c>
      <c r="O23" s="26">
        <f t="shared" si="0"/>
        <v>128</v>
      </c>
      <c r="P23" s="25">
        <v>1951</v>
      </c>
      <c r="Q23" s="26">
        <f t="shared" si="3"/>
        <v>10183</v>
      </c>
      <c r="R23" s="27">
        <v>21145</v>
      </c>
      <c r="S23" s="26">
        <f t="shared" si="1"/>
        <v>222228</v>
      </c>
      <c r="T23" s="29" t="s">
        <v>115</v>
      </c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 t="s">
        <v>122</v>
      </c>
      <c r="J24" s="161"/>
      <c r="K24" s="161"/>
      <c r="L24" s="161"/>
      <c r="M24" s="162"/>
      <c r="N24" s="25">
        <v>2</v>
      </c>
      <c r="O24" s="26">
        <f t="shared" si="0"/>
        <v>130</v>
      </c>
      <c r="P24" s="25">
        <v>1228</v>
      </c>
      <c r="Q24" s="26">
        <f t="shared" si="3"/>
        <v>11411</v>
      </c>
      <c r="R24" s="27">
        <v>9330</v>
      </c>
      <c r="S24" s="26">
        <f t="shared" si="1"/>
        <v>231558</v>
      </c>
      <c r="T24" s="29" t="s">
        <v>115</v>
      </c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 t="s">
        <v>123</v>
      </c>
      <c r="J25" s="161"/>
      <c r="K25" s="161"/>
      <c r="L25" s="161"/>
      <c r="M25" s="162"/>
      <c r="N25" s="25">
        <v>3</v>
      </c>
      <c r="O25" s="26">
        <f t="shared" si="0"/>
        <v>133</v>
      </c>
      <c r="P25" s="25">
        <v>301</v>
      </c>
      <c r="Q25" s="26">
        <f t="shared" si="3"/>
        <v>11712</v>
      </c>
      <c r="R25" s="27">
        <v>1479</v>
      </c>
      <c r="S25" s="26">
        <f t="shared" si="1"/>
        <v>233037</v>
      </c>
      <c r="T25" s="29" t="s">
        <v>115</v>
      </c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 t="s">
        <v>124</v>
      </c>
      <c r="J26" s="161"/>
      <c r="K26" s="161"/>
      <c r="L26" s="161"/>
      <c r="M26" s="162"/>
      <c r="N26" s="25">
        <v>2</v>
      </c>
      <c r="O26" s="26">
        <f t="shared" si="0"/>
        <v>135</v>
      </c>
      <c r="P26" s="25">
        <v>171</v>
      </c>
      <c r="Q26" s="26">
        <f t="shared" si="3"/>
        <v>11883</v>
      </c>
      <c r="R26" s="27">
        <v>1724</v>
      </c>
      <c r="S26" s="26">
        <f t="shared" si="1"/>
        <v>234761</v>
      </c>
      <c r="T26" s="29" t="s">
        <v>115</v>
      </c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135</v>
      </c>
      <c r="P27" s="25"/>
      <c r="Q27" s="26">
        <f t="shared" si="3"/>
        <v>11883</v>
      </c>
      <c r="R27" s="27"/>
      <c r="S27" s="26">
        <f t="shared" si="1"/>
        <v>234761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135</v>
      </c>
      <c r="P28" s="25"/>
      <c r="Q28" s="26">
        <f t="shared" si="3"/>
        <v>11883</v>
      </c>
      <c r="R28" s="27"/>
      <c r="S28" s="26">
        <f t="shared" si="1"/>
        <v>234761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135</v>
      </c>
      <c r="P29" s="25"/>
      <c r="Q29" s="26">
        <f t="shared" si="3"/>
        <v>11883</v>
      </c>
      <c r="R29" s="27"/>
      <c r="S29" s="26">
        <f t="shared" si="1"/>
        <v>234761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135</v>
      </c>
      <c r="P30" s="25"/>
      <c r="Q30" s="26">
        <f t="shared" si="3"/>
        <v>11883</v>
      </c>
      <c r="R30" s="27"/>
      <c r="S30" s="26">
        <f t="shared" si="1"/>
        <v>234761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135</v>
      </c>
      <c r="P31" s="25"/>
      <c r="Q31" s="26">
        <f t="shared" si="3"/>
        <v>11883</v>
      </c>
      <c r="R31" s="27"/>
      <c r="S31" s="26">
        <f t="shared" si="1"/>
        <v>234761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135</v>
      </c>
      <c r="P32" s="25"/>
      <c r="Q32" s="26">
        <f t="shared" si="3"/>
        <v>11883</v>
      </c>
      <c r="R32" s="27"/>
      <c r="S32" s="26">
        <f t="shared" si="1"/>
        <v>234761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135</v>
      </c>
      <c r="P33" s="25"/>
      <c r="Q33" s="26">
        <f t="shared" si="3"/>
        <v>11883</v>
      </c>
      <c r="R33" s="27"/>
      <c r="S33" s="26">
        <f t="shared" si="1"/>
        <v>234761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135</v>
      </c>
      <c r="P34" s="25"/>
      <c r="Q34" s="26">
        <f t="shared" si="3"/>
        <v>11883</v>
      </c>
      <c r="R34" s="27"/>
      <c r="S34" s="26">
        <f t="shared" si="1"/>
        <v>234761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135</v>
      </c>
      <c r="P35" s="25"/>
      <c r="Q35" s="26">
        <f t="shared" si="3"/>
        <v>11883</v>
      </c>
      <c r="R35" s="27"/>
      <c r="S35" s="26">
        <f t="shared" si="1"/>
        <v>234761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135</v>
      </c>
      <c r="P36" s="25"/>
      <c r="Q36" s="26">
        <f t="shared" si="3"/>
        <v>11883</v>
      </c>
      <c r="R36" s="27"/>
      <c r="S36" s="26">
        <f t="shared" si="1"/>
        <v>234761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135</v>
      </c>
      <c r="P37" s="25"/>
      <c r="Q37" s="26">
        <f t="shared" si="3"/>
        <v>11883</v>
      </c>
      <c r="R37" s="27"/>
      <c r="S37" s="26">
        <f t="shared" si="1"/>
        <v>234761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135</v>
      </c>
      <c r="P38" s="25"/>
      <c r="Q38" s="26">
        <f t="shared" si="3"/>
        <v>11883</v>
      </c>
      <c r="R38" s="27"/>
      <c r="S38" s="26">
        <f t="shared" si="1"/>
        <v>234761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135</v>
      </c>
      <c r="P39" s="25"/>
      <c r="Q39" s="26">
        <f t="shared" si="3"/>
        <v>11883</v>
      </c>
      <c r="R39" s="27"/>
      <c r="S39" s="26">
        <f t="shared" si="1"/>
        <v>234761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135</v>
      </c>
      <c r="P40" s="25"/>
      <c r="Q40" s="26">
        <f t="shared" si="3"/>
        <v>11883</v>
      </c>
      <c r="R40" s="27"/>
      <c r="S40" s="26">
        <f t="shared" si="1"/>
        <v>234761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135</v>
      </c>
      <c r="P41" s="25"/>
      <c r="Q41" s="26">
        <f t="shared" si="3"/>
        <v>11883</v>
      </c>
      <c r="R41" s="27"/>
      <c r="S41" s="26">
        <f t="shared" si="1"/>
        <v>234761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135</v>
      </c>
      <c r="P42" s="25"/>
      <c r="Q42" s="26">
        <f t="shared" si="3"/>
        <v>11883</v>
      </c>
      <c r="R42" s="27"/>
      <c r="S42" s="26">
        <f t="shared" si="1"/>
        <v>234761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135</v>
      </c>
      <c r="P43" s="25"/>
      <c r="Q43" s="26">
        <f t="shared" si="3"/>
        <v>11883</v>
      </c>
      <c r="R43" s="27"/>
      <c r="S43" s="26">
        <f t="shared" si="1"/>
        <v>234761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135</v>
      </c>
      <c r="P44" s="25"/>
      <c r="Q44" s="26">
        <f t="shared" si="3"/>
        <v>11883</v>
      </c>
      <c r="R44" s="27"/>
      <c r="S44" s="26">
        <f t="shared" si="1"/>
        <v>234761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135</v>
      </c>
      <c r="P45" s="25"/>
      <c r="Q45" s="26">
        <f t="shared" si="3"/>
        <v>11883</v>
      </c>
      <c r="R45" s="27"/>
      <c r="S45" s="26">
        <f t="shared" si="1"/>
        <v>234761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135</v>
      </c>
      <c r="P46" s="25"/>
      <c r="Q46" s="26">
        <f t="shared" si="3"/>
        <v>11883</v>
      </c>
      <c r="R46" s="27"/>
      <c r="S46" s="26">
        <f t="shared" si="1"/>
        <v>234761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135</v>
      </c>
      <c r="P47" s="25"/>
      <c r="Q47" s="26">
        <f t="shared" si="3"/>
        <v>11883</v>
      </c>
      <c r="R47" s="27"/>
      <c r="S47" s="26">
        <f t="shared" si="1"/>
        <v>234761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135</v>
      </c>
      <c r="P48" s="25"/>
      <c r="Q48" s="26">
        <f t="shared" si="3"/>
        <v>11883</v>
      </c>
      <c r="R48" s="27"/>
      <c r="S48" s="26">
        <f t="shared" si="1"/>
        <v>234761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135</v>
      </c>
      <c r="P49" s="25"/>
      <c r="Q49" s="26">
        <f t="shared" si="3"/>
        <v>11883</v>
      </c>
      <c r="R49" s="27"/>
      <c r="S49" s="26">
        <f t="shared" si="1"/>
        <v>234761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135</v>
      </c>
      <c r="P50" s="25"/>
      <c r="Q50" s="26">
        <f t="shared" si="3"/>
        <v>11883</v>
      </c>
      <c r="R50" s="27"/>
      <c r="S50" s="26">
        <f t="shared" si="1"/>
        <v>234761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135</v>
      </c>
      <c r="P51" s="25"/>
      <c r="Q51" s="26">
        <f t="shared" si="3"/>
        <v>11883</v>
      </c>
      <c r="R51" s="27"/>
      <c r="S51" s="26">
        <f t="shared" si="1"/>
        <v>234761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135</v>
      </c>
      <c r="P52" s="25"/>
      <c r="Q52" s="26">
        <f t="shared" si="3"/>
        <v>11883</v>
      </c>
      <c r="R52" s="27"/>
      <c r="S52" s="26">
        <f t="shared" si="1"/>
        <v>234761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135</v>
      </c>
      <c r="P53" s="25"/>
      <c r="Q53" s="26">
        <f t="shared" si="3"/>
        <v>11883</v>
      </c>
      <c r="R53" s="27"/>
      <c r="S53" s="26">
        <f t="shared" si="1"/>
        <v>234761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135</v>
      </c>
      <c r="P54" s="25"/>
      <c r="Q54" s="26">
        <f t="shared" si="3"/>
        <v>11883</v>
      </c>
      <c r="R54" s="27"/>
      <c r="S54" s="26">
        <f t="shared" si="1"/>
        <v>234761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135</v>
      </c>
      <c r="P55" s="25"/>
      <c r="Q55" s="26">
        <f t="shared" si="3"/>
        <v>11883</v>
      </c>
      <c r="R55" s="27"/>
      <c r="S55" s="26">
        <f t="shared" si="1"/>
        <v>234761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135</v>
      </c>
      <c r="P56" s="25"/>
      <c r="Q56" s="26">
        <f t="shared" si="3"/>
        <v>11883</v>
      </c>
      <c r="R56" s="27"/>
      <c r="S56" s="26">
        <f t="shared" si="1"/>
        <v>234761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135</v>
      </c>
      <c r="P57" s="25"/>
      <c r="Q57" s="26">
        <f t="shared" si="3"/>
        <v>11883</v>
      </c>
      <c r="R57" s="27"/>
      <c r="S57" s="26">
        <f t="shared" si="1"/>
        <v>234761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135</v>
      </c>
      <c r="P58" s="25"/>
      <c r="Q58" s="26">
        <f t="shared" si="3"/>
        <v>11883</v>
      </c>
      <c r="R58" s="27"/>
      <c r="S58" s="26">
        <f t="shared" si="1"/>
        <v>234761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135</v>
      </c>
      <c r="P59" s="25"/>
      <c r="Q59" s="26">
        <f t="shared" si="3"/>
        <v>11883</v>
      </c>
      <c r="R59" s="27"/>
      <c r="S59" s="26">
        <f t="shared" si="1"/>
        <v>234761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135</v>
      </c>
      <c r="P60" s="25"/>
      <c r="Q60" s="26">
        <f t="shared" si="3"/>
        <v>11883</v>
      </c>
      <c r="R60" s="27"/>
      <c r="S60" s="26">
        <f t="shared" si="1"/>
        <v>234761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135</v>
      </c>
      <c r="P61" s="25"/>
      <c r="Q61" s="26">
        <f t="shared" si="3"/>
        <v>11883</v>
      </c>
      <c r="R61" s="27"/>
      <c r="S61" s="26">
        <f t="shared" si="1"/>
        <v>234761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135</v>
      </c>
      <c r="P62" s="25"/>
      <c r="Q62" s="26">
        <f t="shared" si="3"/>
        <v>11883</v>
      </c>
      <c r="R62" s="27"/>
      <c r="S62" s="26">
        <f t="shared" si="1"/>
        <v>234761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135</v>
      </c>
      <c r="P63" s="25"/>
      <c r="Q63" s="26">
        <f t="shared" si="3"/>
        <v>11883</v>
      </c>
      <c r="R63" s="27"/>
      <c r="S63" s="26">
        <f t="shared" si="1"/>
        <v>234761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135</v>
      </c>
      <c r="P64" s="25"/>
      <c r="Q64" s="26">
        <f t="shared" si="3"/>
        <v>11883</v>
      </c>
      <c r="R64" s="27"/>
      <c r="S64" s="26">
        <f t="shared" si="1"/>
        <v>234761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135</v>
      </c>
      <c r="P65" s="25"/>
      <c r="Q65" s="26">
        <f t="shared" si="3"/>
        <v>11883</v>
      </c>
      <c r="R65" s="27"/>
      <c r="S65" s="26">
        <f t="shared" si="1"/>
        <v>234761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135</v>
      </c>
      <c r="P66" s="25"/>
      <c r="Q66" s="26">
        <f t="shared" si="3"/>
        <v>11883</v>
      </c>
      <c r="R66" s="27"/>
      <c r="S66" s="26">
        <f t="shared" si="1"/>
        <v>234761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135</v>
      </c>
      <c r="P67" s="25"/>
      <c r="Q67" s="26">
        <f t="shared" si="3"/>
        <v>11883</v>
      </c>
      <c r="R67" s="27"/>
      <c r="S67" s="26">
        <f t="shared" si="1"/>
        <v>234761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135</v>
      </c>
      <c r="P68" s="25"/>
      <c r="Q68" s="26">
        <f t="shared" si="3"/>
        <v>11883</v>
      </c>
      <c r="R68" s="27"/>
      <c r="S68" s="26">
        <f t="shared" si="1"/>
        <v>234761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135</v>
      </c>
      <c r="P69" s="25"/>
      <c r="Q69" s="26">
        <f t="shared" si="3"/>
        <v>11883</v>
      </c>
      <c r="R69" s="27"/>
      <c r="S69" s="26">
        <f t="shared" si="1"/>
        <v>234761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135</v>
      </c>
      <c r="P70" s="25"/>
      <c r="Q70" s="26">
        <f t="shared" si="3"/>
        <v>11883</v>
      </c>
      <c r="R70" s="27"/>
      <c r="S70" s="26">
        <f t="shared" si="1"/>
        <v>234761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135</v>
      </c>
      <c r="P71" s="25"/>
      <c r="Q71" s="26">
        <f t="shared" si="3"/>
        <v>11883</v>
      </c>
      <c r="R71" s="27"/>
      <c r="S71" s="26">
        <f t="shared" si="1"/>
        <v>234761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135</v>
      </c>
      <c r="P72" s="25"/>
      <c r="Q72" s="26">
        <f t="shared" si="3"/>
        <v>11883</v>
      </c>
      <c r="R72" s="27"/>
      <c r="S72" s="26">
        <f t="shared" si="1"/>
        <v>234761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135</v>
      </c>
      <c r="P73" s="25"/>
      <c r="Q73" s="26">
        <f t="shared" si="3"/>
        <v>11883</v>
      </c>
      <c r="R73" s="27"/>
      <c r="S73" s="26">
        <f t="shared" si="1"/>
        <v>234761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135</v>
      </c>
      <c r="P74" s="25"/>
      <c r="Q74" s="26">
        <f t="shared" si="3"/>
        <v>11883</v>
      </c>
      <c r="R74" s="27"/>
      <c r="S74" s="26">
        <f t="shared" si="1"/>
        <v>234761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135</v>
      </c>
      <c r="P75" s="25"/>
      <c r="Q75" s="26">
        <f t="shared" si="3"/>
        <v>11883</v>
      </c>
      <c r="R75" s="27"/>
      <c r="S75" s="26">
        <f t="shared" si="1"/>
        <v>234761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135</v>
      </c>
      <c r="P76" s="25"/>
      <c r="Q76" s="26">
        <f t="shared" si="3"/>
        <v>11883</v>
      </c>
      <c r="R76" s="27"/>
      <c r="S76" s="26">
        <f t="shared" si="1"/>
        <v>234761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135</v>
      </c>
      <c r="P77" s="25"/>
      <c r="Q77" s="26">
        <f t="shared" si="3"/>
        <v>11883</v>
      </c>
      <c r="R77" s="27"/>
      <c r="S77" s="26">
        <f t="shared" si="1"/>
        <v>234761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135</v>
      </c>
      <c r="P78" s="25"/>
      <c r="Q78" s="26">
        <f t="shared" si="3"/>
        <v>11883</v>
      </c>
      <c r="R78" s="27"/>
      <c r="S78" s="26">
        <f t="shared" si="1"/>
        <v>234761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135</v>
      </c>
      <c r="P79" s="25"/>
      <c r="Q79" s="26">
        <f t="shared" si="3"/>
        <v>11883</v>
      </c>
      <c r="R79" s="27"/>
      <c r="S79" s="26">
        <f t="shared" si="1"/>
        <v>234761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135</v>
      </c>
      <c r="P80" s="25"/>
      <c r="Q80" s="26">
        <f t="shared" si="3"/>
        <v>11883</v>
      </c>
      <c r="R80" s="27"/>
      <c r="S80" s="26">
        <f t="shared" si="1"/>
        <v>234761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135</v>
      </c>
      <c r="P81" s="25"/>
      <c r="Q81" s="26">
        <f t="shared" si="3"/>
        <v>11883</v>
      </c>
      <c r="R81" s="27"/>
      <c r="S81" s="26">
        <f t="shared" ref="S81:S112" si="5">+R81+S80</f>
        <v>234761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135</v>
      </c>
      <c r="P82" s="25"/>
      <c r="Q82" s="26">
        <f t="shared" ref="Q82:Q145" si="7">+P82+Q81</f>
        <v>11883</v>
      </c>
      <c r="R82" s="27"/>
      <c r="S82" s="26">
        <f t="shared" si="5"/>
        <v>234761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135</v>
      </c>
      <c r="P83" s="25"/>
      <c r="Q83" s="26">
        <f t="shared" si="7"/>
        <v>11883</v>
      </c>
      <c r="R83" s="27"/>
      <c r="S83" s="26">
        <f t="shared" si="5"/>
        <v>234761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135</v>
      </c>
      <c r="P84" s="25"/>
      <c r="Q84" s="26">
        <f t="shared" si="7"/>
        <v>11883</v>
      </c>
      <c r="R84" s="27"/>
      <c r="S84" s="26">
        <f t="shared" si="5"/>
        <v>234761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135</v>
      </c>
      <c r="P85" s="25"/>
      <c r="Q85" s="26">
        <f t="shared" si="7"/>
        <v>11883</v>
      </c>
      <c r="R85" s="27"/>
      <c r="S85" s="26">
        <f t="shared" si="5"/>
        <v>234761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135</v>
      </c>
      <c r="P86" s="25"/>
      <c r="Q86" s="26">
        <f t="shared" si="7"/>
        <v>11883</v>
      </c>
      <c r="R86" s="27"/>
      <c r="S86" s="26">
        <f t="shared" si="5"/>
        <v>234761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135</v>
      </c>
      <c r="P87" s="25"/>
      <c r="Q87" s="26">
        <f t="shared" si="7"/>
        <v>11883</v>
      </c>
      <c r="R87" s="27"/>
      <c r="S87" s="26">
        <f t="shared" si="5"/>
        <v>234761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135</v>
      </c>
      <c r="P88" s="25"/>
      <c r="Q88" s="26">
        <f t="shared" si="7"/>
        <v>11883</v>
      </c>
      <c r="R88" s="27"/>
      <c r="S88" s="26">
        <f t="shared" si="5"/>
        <v>234761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135</v>
      </c>
      <c r="P89" s="25"/>
      <c r="Q89" s="26">
        <f t="shared" si="7"/>
        <v>11883</v>
      </c>
      <c r="R89" s="27"/>
      <c r="S89" s="26">
        <f t="shared" si="5"/>
        <v>234761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135</v>
      </c>
      <c r="P90" s="25"/>
      <c r="Q90" s="26">
        <f t="shared" si="7"/>
        <v>11883</v>
      </c>
      <c r="R90" s="27"/>
      <c r="S90" s="26">
        <f t="shared" si="5"/>
        <v>234761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135</v>
      </c>
      <c r="P91" s="25"/>
      <c r="Q91" s="26">
        <f t="shared" si="7"/>
        <v>11883</v>
      </c>
      <c r="R91" s="27"/>
      <c r="S91" s="26">
        <f t="shared" si="5"/>
        <v>234761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135</v>
      </c>
      <c r="P92" s="25"/>
      <c r="Q92" s="26">
        <f t="shared" si="7"/>
        <v>11883</v>
      </c>
      <c r="R92" s="27"/>
      <c r="S92" s="26">
        <f t="shared" si="5"/>
        <v>234761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135</v>
      </c>
      <c r="P93" s="25"/>
      <c r="Q93" s="26">
        <f t="shared" si="7"/>
        <v>11883</v>
      </c>
      <c r="R93" s="27"/>
      <c r="S93" s="26">
        <f t="shared" si="5"/>
        <v>234761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135</v>
      </c>
      <c r="P94" s="25"/>
      <c r="Q94" s="26">
        <f t="shared" si="7"/>
        <v>11883</v>
      </c>
      <c r="R94" s="27"/>
      <c r="S94" s="26">
        <f t="shared" si="5"/>
        <v>234761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135</v>
      </c>
      <c r="P95" s="25"/>
      <c r="Q95" s="26">
        <f t="shared" si="7"/>
        <v>11883</v>
      </c>
      <c r="R95" s="27"/>
      <c r="S95" s="26">
        <f t="shared" si="5"/>
        <v>234761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135</v>
      </c>
      <c r="P96" s="25"/>
      <c r="Q96" s="26">
        <f t="shared" si="7"/>
        <v>11883</v>
      </c>
      <c r="R96" s="27"/>
      <c r="S96" s="26">
        <f t="shared" si="5"/>
        <v>234761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135</v>
      </c>
      <c r="P97" s="25"/>
      <c r="Q97" s="26">
        <f t="shared" si="7"/>
        <v>11883</v>
      </c>
      <c r="R97" s="27"/>
      <c r="S97" s="26">
        <f t="shared" si="5"/>
        <v>234761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135</v>
      </c>
      <c r="P98" s="25"/>
      <c r="Q98" s="26">
        <f t="shared" si="7"/>
        <v>11883</v>
      </c>
      <c r="R98" s="27"/>
      <c r="S98" s="26">
        <f t="shared" si="5"/>
        <v>234761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135</v>
      </c>
      <c r="P99" s="25"/>
      <c r="Q99" s="26">
        <f t="shared" si="7"/>
        <v>11883</v>
      </c>
      <c r="R99" s="27"/>
      <c r="S99" s="26">
        <f t="shared" si="5"/>
        <v>234761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135</v>
      </c>
      <c r="P100" s="25"/>
      <c r="Q100" s="26">
        <f t="shared" si="7"/>
        <v>11883</v>
      </c>
      <c r="R100" s="27"/>
      <c r="S100" s="26">
        <f t="shared" si="5"/>
        <v>234761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135</v>
      </c>
      <c r="P101" s="25"/>
      <c r="Q101" s="26">
        <f t="shared" si="7"/>
        <v>11883</v>
      </c>
      <c r="R101" s="27"/>
      <c r="S101" s="26">
        <f t="shared" si="5"/>
        <v>234761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135</v>
      </c>
      <c r="P102" s="25"/>
      <c r="Q102" s="26">
        <f t="shared" si="7"/>
        <v>11883</v>
      </c>
      <c r="R102" s="27"/>
      <c r="S102" s="26">
        <f t="shared" si="5"/>
        <v>234761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135</v>
      </c>
      <c r="P103" s="25"/>
      <c r="Q103" s="26">
        <f t="shared" si="7"/>
        <v>11883</v>
      </c>
      <c r="R103" s="27"/>
      <c r="S103" s="26">
        <f t="shared" si="5"/>
        <v>234761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135</v>
      </c>
      <c r="P104" s="25"/>
      <c r="Q104" s="26">
        <f t="shared" si="7"/>
        <v>11883</v>
      </c>
      <c r="R104" s="27"/>
      <c r="S104" s="26">
        <f t="shared" si="5"/>
        <v>234761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135</v>
      </c>
      <c r="P105" s="25"/>
      <c r="Q105" s="26">
        <f t="shared" si="7"/>
        <v>11883</v>
      </c>
      <c r="R105" s="27"/>
      <c r="S105" s="26">
        <f t="shared" si="5"/>
        <v>234761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135</v>
      </c>
      <c r="P106" s="25"/>
      <c r="Q106" s="26">
        <f t="shared" si="7"/>
        <v>11883</v>
      </c>
      <c r="R106" s="27"/>
      <c r="S106" s="26">
        <f t="shared" si="5"/>
        <v>234761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135</v>
      </c>
      <c r="P107" s="25"/>
      <c r="Q107" s="26">
        <f t="shared" si="7"/>
        <v>11883</v>
      </c>
      <c r="R107" s="27"/>
      <c r="S107" s="26">
        <f t="shared" si="5"/>
        <v>234761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135</v>
      </c>
      <c r="P108" s="25"/>
      <c r="Q108" s="26">
        <f t="shared" si="7"/>
        <v>11883</v>
      </c>
      <c r="R108" s="27"/>
      <c r="S108" s="26">
        <f t="shared" si="5"/>
        <v>234761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135</v>
      </c>
      <c r="P109" s="25"/>
      <c r="Q109" s="26">
        <f t="shared" si="7"/>
        <v>11883</v>
      </c>
      <c r="R109" s="27"/>
      <c r="S109" s="26">
        <f t="shared" si="5"/>
        <v>234761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135</v>
      </c>
      <c r="P110" s="25"/>
      <c r="Q110" s="26">
        <f t="shared" si="7"/>
        <v>11883</v>
      </c>
      <c r="R110" s="27"/>
      <c r="S110" s="26">
        <f t="shared" si="5"/>
        <v>234761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135</v>
      </c>
      <c r="P111" s="25"/>
      <c r="Q111" s="26">
        <f t="shared" si="7"/>
        <v>11883</v>
      </c>
      <c r="R111" s="27"/>
      <c r="S111" s="26">
        <f t="shared" si="5"/>
        <v>234761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135</v>
      </c>
      <c r="P112" s="25"/>
      <c r="Q112" s="26">
        <f t="shared" si="7"/>
        <v>11883</v>
      </c>
      <c r="R112" s="27"/>
      <c r="S112" s="26">
        <f t="shared" si="5"/>
        <v>234761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135</v>
      </c>
      <c r="P113" s="25"/>
      <c r="Q113" s="26">
        <f t="shared" si="7"/>
        <v>11883</v>
      </c>
      <c r="R113" s="27"/>
      <c r="S113" s="26">
        <f>+R113+S112</f>
        <v>234761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135</v>
      </c>
      <c r="P114" s="25"/>
      <c r="Q114" s="26">
        <f t="shared" si="7"/>
        <v>11883</v>
      </c>
      <c r="R114" s="27"/>
      <c r="S114" s="26">
        <f>+R114+S113</f>
        <v>234761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135</v>
      </c>
      <c r="P115" s="25"/>
      <c r="Q115" s="26">
        <f t="shared" si="7"/>
        <v>11883</v>
      </c>
      <c r="R115" s="27"/>
      <c r="S115" s="26">
        <f t="shared" ref="S115:S178" si="9">+R115+S114</f>
        <v>234761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135</v>
      </c>
      <c r="P116" s="25"/>
      <c r="Q116" s="26">
        <f t="shared" si="7"/>
        <v>11883</v>
      </c>
      <c r="R116" s="27"/>
      <c r="S116" s="26">
        <f t="shared" si="9"/>
        <v>234761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135</v>
      </c>
      <c r="P117" s="25"/>
      <c r="Q117" s="26">
        <f t="shared" si="7"/>
        <v>11883</v>
      </c>
      <c r="R117" s="27"/>
      <c r="S117" s="26">
        <f t="shared" si="9"/>
        <v>234761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135</v>
      </c>
      <c r="P118" s="25"/>
      <c r="Q118" s="26">
        <f t="shared" si="7"/>
        <v>11883</v>
      </c>
      <c r="R118" s="27"/>
      <c r="S118" s="26">
        <f t="shared" si="9"/>
        <v>234761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135</v>
      </c>
      <c r="P119" s="25"/>
      <c r="Q119" s="26">
        <f t="shared" si="7"/>
        <v>11883</v>
      </c>
      <c r="R119" s="27"/>
      <c r="S119" s="26">
        <f t="shared" si="9"/>
        <v>234761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135</v>
      </c>
      <c r="P120" s="25"/>
      <c r="Q120" s="26">
        <f t="shared" si="7"/>
        <v>11883</v>
      </c>
      <c r="R120" s="27"/>
      <c r="S120" s="26">
        <f t="shared" si="9"/>
        <v>234761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135</v>
      </c>
      <c r="P121" s="25"/>
      <c r="Q121" s="26">
        <f t="shared" si="7"/>
        <v>11883</v>
      </c>
      <c r="R121" s="27"/>
      <c r="S121" s="26">
        <f t="shared" si="9"/>
        <v>234761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135</v>
      </c>
      <c r="P122" s="25"/>
      <c r="Q122" s="26">
        <f t="shared" si="7"/>
        <v>11883</v>
      </c>
      <c r="R122" s="27"/>
      <c r="S122" s="26">
        <f t="shared" si="9"/>
        <v>234761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135</v>
      </c>
      <c r="P123" s="25"/>
      <c r="Q123" s="26">
        <f t="shared" si="7"/>
        <v>11883</v>
      </c>
      <c r="R123" s="27"/>
      <c r="S123" s="26">
        <f t="shared" si="9"/>
        <v>234761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135</v>
      </c>
      <c r="P124" s="25"/>
      <c r="Q124" s="26">
        <f t="shared" si="7"/>
        <v>11883</v>
      </c>
      <c r="R124" s="27"/>
      <c r="S124" s="26">
        <f t="shared" si="9"/>
        <v>234761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135</v>
      </c>
      <c r="P125" s="25"/>
      <c r="Q125" s="26">
        <f t="shared" si="7"/>
        <v>11883</v>
      </c>
      <c r="R125" s="27"/>
      <c r="S125" s="26">
        <f t="shared" si="9"/>
        <v>234761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135</v>
      </c>
      <c r="P126" s="25"/>
      <c r="Q126" s="26">
        <f t="shared" si="7"/>
        <v>11883</v>
      </c>
      <c r="R126" s="27"/>
      <c r="S126" s="26">
        <f t="shared" si="9"/>
        <v>234761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135</v>
      </c>
      <c r="P127" s="25"/>
      <c r="Q127" s="26">
        <f t="shared" si="7"/>
        <v>11883</v>
      </c>
      <c r="R127" s="27"/>
      <c r="S127" s="26">
        <f t="shared" si="9"/>
        <v>234761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135</v>
      </c>
      <c r="P128" s="25"/>
      <c r="Q128" s="26">
        <f t="shared" si="7"/>
        <v>11883</v>
      </c>
      <c r="R128" s="27"/>
      <c r="S128" s="26">
        <f t="shared" si="9"/>
        <v>234761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135</v>
      </c>
      <c r="P129" s="25"/>
      <c r="Q129" s="26">
        <f t="shared" si="7"/>
        <v>11883</v>
      </c>
      <c r="R129" s="27"/>
      <c r="S129" s="26">
        <f t="shared" si="9"/>
        <v>234761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135</v>
      </c>
      <c r="P130" s="25"/>
      <c r="Q130" s="26">
        <f t="shared" si="7"/>
        <v>11883</v>
      </c>
      <c r="R130" s="27"/>
      <c r="S130" s="26">
        <f t="shared" si="9"/>
        <v>234761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135</v>
      </c>
      <c r="P131" s="25"/>
      <c r="Q131" s="26">
        <f t="shared" si="7"/>
        <v>11883</v>
      </c>
      <c r="R131" s="27"/>
      <c r="S131" s="26">
        <f t="shared" si="9"/>
        <v>234761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135</v>
      </c>
      <c r="P132" s="25"/>
      <c r="Q132" s="26">
        <f t="shared" si="7"/>
        <v>11883</v>
      </c>
      <c r="R132" s="27"/>
      <c r="S132" s="26">
        <f t="shared" si="9"/>
        <v>234761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135</v>
      </c>
      <c r="P133" s="25"/>
      <c r="Q133" s="26">
        <f t="shared" si="7"/>
        <v>11883</v>
      </c>
      <c r="R133" s="27"/>
      <c r="S133" s="26">
        <f t="shared" si="9"/>
        <v>234761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135</v>
      </c>
      <c r="P134" s="25"/>
      <c r="Q134" s="26">
        <f t="shared" si="7"/>
        <v>11883</v>
      </c>
      <c r="R134" s="27"/>
      <c r="S134" s="26">
        <f t="shared" si="9"/>
        <v>234761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135</v>
      </c>
      <c r="P135" s="25"/>
      <c r="Q135" s="26">
        <f t="shared" si="7"/>
        <v>11883</v>
      </c>
      <c r="R135" s="27"/>
      <c r="S135" s="26">
        <f t="shared" si="9"/>
        <v>234761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135</v>
      </c>
      <c r="P136" s="25"/>
      <c r="Q136" s="26">
        <f t="shared" si="7"/>
        <v>11883</v>
      </c>
      <c r="R136" s="27"/>
      <c r="S136" s="26">
        <f t="shared" si="9"/>
        <v>234761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135</v>
      </c>
      <c r="P137" s="25"/>
      <c r="Q137" s="26">
        <f t="shared" si="7"/>
        <v>11883</v>
      </c>
      <c r="R137" s="27"/>
      <c r="S137" s="26">
        <f t="shared" si="9"/>
        <v>234761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135</v>
      </c>
      <c r="P138" s="25"/>
      <c r="Q138" s="26">
        <f t="shared" si="7"/>
        <v>11883</v>
      </c>
      <c r="R138" s="27"/>
      <c r="S138" s="26">
        <f t="shared" si="9"/>
        <v>234761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135</v>
      </c>
      <c r="P139" s="25"/>
      <c r="Q139" s="26">
        <f t="shared" si="7"/>
        <v>11883</v>
      </c>
      <c r="R139" s="27"/>
      <c r="S139" s="26">
        <f t="shared" si="9"/>
        <v>234761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135</v>
      </c>
      <c r="P140" s="25"/>
      <c r="Q140" s="26">
        <f t="shared" si="7"/>
        <v>11883</v>
      </c>
      <c r="R140" s="27"/>
      <c r="S140" s="26">
        <f t="shared" si="9"/>
        <v>234761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135</v>
      </c>
      <c r="P141" s="25"/>
      <c r="Q141" s="26">
        <f t="shared" si="7"/>
        <v>11883</v>
      </c>
      <c r="R141" s="27"/>
      <c r="S141" s="26">
        <f t="shared" si="9"/>
        <v>234761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135</v>
      </c>
      <c r="P142" s="25"/>
      <c r="Q142" s="26">
        <f t="shared" si="7"/>
        <v>11883</v>
      </c>
      <c r="R142" s="27"/>
      <c r="S142" s="26">
        <f t="shared" si="9"/>
        <v>234761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135</v>
      </c>
      <c r="P143" s="25"/>
      <c r="Q143" s="26">
        <f t="shared" si="7"/>
        <v>11883</v>
      </c>
      <c r="R143" s="27"/>
      <c r="S143" s="26">
        <f t="shared" si="9"/>
        <v>234761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135</v>
      </c>
      <c r="P144" s="25"/>
      <c r="Q144" s="26">
        <f t="shared" si="7"/>
        <v>11883</v>
      </c>
      <c r="R144" s="27"/>
      <c r="S144" s="26">
        <f t="shared" si="9"/>
        <v>234761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135</v>
      </c>
      <c r="P145" s="25"/>
      <c r="Q145" s="26">
        <f t="shared" si="7"/>
        <v>11883</v>
      </c>
      <c r="R145" s="27"/>
      <c r="S145" s="26">
        <f t="shared" si="9"/>
        <v>234761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135</v>
      </c>
      <c r="P146" s="25"/>
      <c r="Q146" s="26">
        <f t="shared" ref="Q146:Q209" si="11">+P146+Q145</f>
        <v>11883</v>
      </c>
      <c r="R146" s="27"/>
      <c r="S146" s="26">
        <f t="shared" si="9"/>
        <v>234761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135</v>
      </c>
      <c r="P147" s="25"/>
      <c r="Q147" s="26">
        <f t="shared" si="11"/>
        <v>11883</v>
      </c>
      <c r="R147" s="27"/>
      <c r="S147" s="26">
        <f t="shared" si="9"/>
        <v>234761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135</v>
      </c>
      <c r="P148" s="25"/>
      <c r="Q148" s="26">
        <f t="shared" si="11"/>
        <v>11883</v>
      </c>
      <c r="R148" s="27"/>
      <c r="S148" s="26">
        <f t="shared" si="9"/>
        <v>234761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135</v>
      </c>
      <c r="P149" s="25"/>
      <c r="Q149" s="26">
        <f t="shared" si="11"/>
        <v>11883</v>
      </c>
      <c r="R149" s="27"/>
      <c r="S149" s="26">
        <f t="shared" si="9"/>
        <v>234761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135</v>
      </c>
      <c r="P150" s="25"/>
      <c r="Q150" s="26">
        <f t="shared" si="11"/>
        <v>11883</v>
      </c>
      <c r="R150" s="27"/>
      <c r="S150" s="26">
        <f t="shared" si="9"/>
        <v>234761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135</v>
      </c>
      <c r="P151" s="25"/>
      <c r="Q151" s="26">
        <f t="shared" si="11"/>
        <v>11883</v>
      </c>
      <c r="R151" s="27"/>
      <c r="S151" s="26">
        <f t="shared" si="9"/>
        <v>234761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135</v>
      </c>
      <c r="P152" s="25"/>
      <c r="Q152" s="26">
        <f t="shared" si="11"/>
        <v>11883</v>
      </c>
      <c r="R152" s="27"/>
      <c r="S152" s="26">
        <f t="shared" si="9"/>
        <v>234761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135</v>
      </c>
      <c r="P153" s="25"/>
      <c r="Q153" s="26">
        <f t="shared" si="11"/>
        <v>11883</v>
      </c>
      <c r="R153" s="27"/>
      <c r="S153" s="26">
        <f t="shared" si="9"/>
        <v>234761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135</v>
      </c>
      <c r="P154" s="25"/>
      <c r="Q154" s="26">
        <f t="shared" si="11"/>
        <v>11883</v>
      </c>
      <c r="R154" s="27"/>
      <c r="S154" s="26">
        <f t="shared" si="9"/>
        <v>234761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135</v>
      </c>
      <c r="P155" s="25"/>
      <c r="Q155" s="26">
        <f t="shared" si="11"/>
        <v>11883</v>
      </c>
      <c r="R155" s="27"/>
      <c r="S155" s="26">
        <f t="shared" si="9"/>
        <v>234761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135</v>
      </c>
      <c r="P156" s="25"/>
      <c r="Q156" s="26">
        <f t="shared" si="11"/>
        <v>11883</v>
      </c>
      <c r="R156" s="27"/>
      <c r="S156" s="26">
        <f t="shared" si="9"/>
        <v>234761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135</v>
      </c>
      <c r="P157" s="25"/>
      <c r="Q157" s="26">
        <f t="shared" si="11"/>
        <v>11883</v>
      </c>
      <c r="R157" s="27"/>
      <c r="S157" s="26">
        <f t="shared" si="9"/>
        <v>234761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135</v>
      </c>
      <c r="P158" s="25"/>
      <c r="Q158" s="26">
        <f t="shared" si="11"/>
        <v>11883</v>
      </c>
      <c r="R158" s="27"/>
      <c r="S158" s="26">
        <f t="shared" si="9"/>
        <v>234761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135</v>
      </c>
      <c r="P159" s="25"/>
      <c r="Q159" s="26">
        <f t="shared" si="11"/>
        <v>11883</v>
      </c>
      <c r="R159" s="27"/>
      <c r="S159" s="26">
        <f t="shared" si="9"/>
        <v>234761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135</v>
      </c>
      <c r="P160" s="25"/>
      <c r="Q160" s="26">
        <f t="shared" si="11"/>
        <v>11883</v>
      </c>
      <c r="R160" s="27"/>
      <c r="S160" s="26">
        <f t="shared" si="9"/>
        <v>234761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135</v>
      </c>
      <c r="P161" s="25"/>
      <c r="Q161" s="26">
        <f t="shared" si="11"/>
        <v>11883</v>
      </c>
      <c r="R161" s="27"/>
      <c r="S161" s="26">
        <f t="shared" si="9"/>
        <v>234761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135</v>
      </c>
      <c r="P162" s="25"/>
      <c r="Q162" s="26">
        <f t="shared" si="11"/>
        <v>11883</v>
      </c>
      <c r="R162" s="27"/>
      <c r="S162" s="26">
        <f t="shared" si="9"/>
        <v>234761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135</v>
      </c>
      <c r="P163" s="25"/>
      <c r="Q163" s="26">
        <f t="shared" si="11"/>
        <v>11883</v>
      </c>
      <c r="R163" s="27"/>
      <c r="S163" s="26">
        <f t="shared" si="9"/>
        <v>234761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135</v>
      </c>
      <c r="P164" s="25"/>
      <c r="Q164" s="26">
        <f t="shared" si="11"/>
        <v>11883</v>
      </c>
      <c r="R164" s="27"/>
      <c r="S164" s="26">
        <f t="shared" si="9"/>
        <v>234761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135</v>
      </c>
      <c r="P165" s="25"/>
      <c r="Q165" s="26">
        <f t="shared" si="11"/>
        <v>11883</v>
      </c>
      <c r="R165" s="27"/>
      <c r="S165" s="26">
        <f t="shared" si="9"/>
        <v>234761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135</v>
      </c>
      <c r="P166" s="25"/>
      <c r="Q166" s="26">
        <f t="shared" si="11"/>
        <v>11883</v>
      </c>
      <c r="R166" s="27"/>
      <c r="S166" s="26">
        <f t="shared" si="9"/>
        <v>234761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135</v>
      </c>
      <c r="P167" s="25"/>
      <c r="Q167" s="26">
        <f t="shared" si="11"/>
        <v>11883</v>
      </c>
      <c r="R167" s="27"/>
      <c r="S167" s="26">
        <f t="shared" si="9"/>
        <v>234761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135</v>
      </c>
      <c r="P168" s="25"/>
      <c r="Q168" s="26">
        <f t="shared" si="11"/>
        <v>11883</v>
      </c>
      <c r="R168" s="27"/>
      <c r="S168" s="26">
        <f t="shared" si="9"/>
        <v>234761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135</v>
      </c>
      <c r="P169" s="25"/>
      <c r="Q169" s="26">
        <f t="shared" si="11"/>
        <v>11883</v>
      </c>
      <c r="R169" s="27"/>
      <c r="S169" s="26">
        <f t="shared" si="9"/>
        <v>234761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135</v>
      </c>
      <c r="P170" s="25"/>
      <c r="Q170" s="26">
        <f t="shared" si="11"/>
        <v>11883</v>
      </c>
      <c r="R170" s="27"/>
      <c r="S170" s="26">
        <f t="shared" si="9"/>
        <v>234761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135</v>
      </c>
      <c r="P171" s="25"/>
      <c r="Q171" s="26">
        <f t="shared" si="11"/>
        <v>11883</v>
      </c>
      <c r="R171" s="27"/>
      <c r="S171" s="26">
        <f t="shared" si="9"/>
        <v>234761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135</v>
      </c>
      <c r="P172" s="25"/>
      <c r="Q172" s="26">
        <f t="shared" si="11"/>
        <v>11883</v>
      </c>
      <c r="R172" s="27"/>
      <c r="S172" s="26">
        <f t="shared" si="9"/>
        <v>234761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135</v>
      </c>
      <c r="P173" s="25"/>
      <c r="Q173" s="26">
        <f t="shared" si="11"/>
        <v>11883</v>
      </c>
      <c r="R173" s="27"/>
      <c r="S173" s="26">
        <f t="shared" si="9"/>
        <v>234761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135</v>
      </c>
      <c r="P174" s="25"/>
      <c r="Q174" s="26">
        <f t="shared" si="11"/>
        <v>11883</v>
      </c>
      <c r="R174" s="27"/>
      <c r="S174" s="26">
        <f t="shared" si="9"/>
        <v>234761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135</v>
      </c>
      <c r="P175" s="25"/>
      <c r="Q175" s="26">
        <f t="shared" si="11"/>
        <v>11883</v>
      </c>
      <c r="R175" s="27"/>
      <c r="S175" s="26">
        <f t="shared" si="9"/>
        <v>234761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135</v>
      </c>
      <c r="P176" s="25"/>
      <c r="Q176" s="26">
        <f t="shared" si="11"/>
        <v>11883</v>
      </c>
      <c r="R176" s="27"/>
      <c r="S176" s="26">
        <f t="shared" si="9"/>
        <v>234761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135</v>
      </c>
      <c r="P177" s="25"/>
      <c r="Q177" s="26">
        <f t="shared" si="11"/>
        <v>11883</v>
      </c>
      <c r="R177" s="27"/>
      <c r="S177" s="26">
        <f t="shared" si="9"/>
        <v>234761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135</v>
      </c>
      <c r="P178" s="25"/>
      <c r="Q178" s="26">
        <f t="shared" si="11"/>
        <v>11883</v>
      </c>
      <c r="R178" s="27"/>
      <c r="S178" s="26">
        <f t="shared" si="9"/>
        <v>234761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135</v>
      </c>
      <c r="P179" s="25"/>
      <c r="Q179" s="26">
        <f t="shared" si="11"/>
        <v>11883</v>
      </c>
      <c r="R179" s="27"/>
      <c r="S179" s="26">
        <f t="shared" ref="S179:S211" si="13">+R179+S178</f>
        <v>234761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135</v>
      </c>
      <c r="P180" s="25"/>
      <c r="Q180" s="26">
        <f t="shared" si="11"/>
        <v>11883</v>
      </c>
      <c r="R180" s="27"/>
      <c r="S180" s="26">
        <f t="shared" si="13"/>
        <v>234761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135</v>
      </c>
      <c r="P181" s="25"/>
      <c r="Q181" s="26">
        <f t="shared" si="11"/>
        <v>11883</v>
      </c>
      <c r="R181" s="27"/>
      <c r="S181" s="26">
        <f t="shared" si="13"/>
        <v>234761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135</v>
      </c>
      <c r="P182" s="25"/>
      <c r="Q182" s="26">
        <f t="shared" si="11"/>
        <v>11883</v>
      </c>
      <c r="R182" s="27"/>
      <c r="S182" s="26">
        <f t="shared" si="13"/>
        <v>234761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135</v>
      </c>
      <c r="P183" s="25"/>
      <c r="Q183" s="26">
        <f t="shared" si="11"/>
        <v>11883</v>
      </c>
      <c r="R183" s="27"/>
      <c r="S183" s="26">
        <f t="shared" si="13"/>
        <v>234761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135</v>
      </c>
      <c r="P184" s="25"/>
      <c r="Q184" s="26">
        <f t="shared" si="11"/>
        <v>11883</v>
      </c>
      <c r="R184" s="27"/>
      <c r="S184" s="26">
        <f t="shared" si="13"/>
        <v>234761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135</v>
      </c>
      <c r="P185" s="25"/>
      <c r="Q185" s="26">
        <f t="shared" si="11"/>
        <v>11883</v>
      </c>
      <c r="R185" s="27"/>
      <c r="S185" s="26">
        <f t="shared" si="13"/>
        <v>234761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135</v>
      </c>
      <c r="P186" s="25"/>
      <c r="Q186" s="26">
        <f t="shared" si="11"/>
        <v>11883</v>
      </c>
      <c r="R186" s="27"/>
      <c r="S186" s="26">
        <f t="shared" si="13"/>
        <v>234761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135</v>
      </c>
      <c r="P187" s="25"/>
      <c r="Q187" s="26">
        <f t="shared" si="11"/>
        <v>11883</v>
      </c>
      <c r="R187" s="27"/>
      <c r="S187" s="26">
        <f t="shared" si="13"/>
        <v>234761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135</v>
      </c>
      <c r="P188" s="25"/>
      <c r="Q188" s="26">
        <f t="shared" si="11"/>
        <v>11883</v>
      </c>
      <c r="R188" s="27"/>
      <c r="S188" s="26">
        <f t="shared" si="13"/>
        <v>234761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135</v>
      </c>
      <c r="P189" s="25"/>
      <c r="Q189" s="26">
        <f t="shared" si="11"/>
        <v>11883</v>
      </c>
      <c r="R189" s="27"/>
      <c r="S189" s="26">
        <f t="shared" si="13"/>
        <v>234761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135</v>
      </c>
      <c r="P190" s="25"/>
      <c r="Q190" s="26">
        <f t="shared" si="11"/>
        <v>11883</v>
      </c>
      <c r="R190" s="27"/>
      <c r="S190" s="26">
        <f t="shared" si="13"/>
        <v>234761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135</v>
      </c>
      <c r="P191" s="25"/>
      <c r="Q191" s="26">
        <f t="shared" si="11"/>
        <v>11883</v>
      </c>
      <c r="R191" s="27"/>
      <c r="S191" s="26">
        <f t="shared" si="13"/>
        <v>234761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135</v>
      </c>
      <c r="P192" s="25"/>
      <c r="Q192" s="26">
        <f t="shared" si="11"/>
        <v>11883</v>
      </c>
      <c r="R192" s="27"/>
      <c r="S192" s="26">
        <f t="shared" si="13"/>
        <v>234761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135</v>
      </c>
      <c r="P193" s="25"/>
      <c r="Q193" s="26">
        <f t="shared" si="11"/>
        <v>11883</v>
      </c>
      <c r="R193" s="27"/>
      <c r="S193" s="26">
        <f t="shared" si="13"/>
        <v>234761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135</v>
      </c>
      <c r="P194" s="25"/>
      <c r="Q194" s="26">
        <f t="shared" si="11"/>
        <v>11883</v>
      </c>
      <c r="R194" s="27"/>
      <c r="S194" s="26">
        <f t="shared" si="13"/>
        <v>234761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135</v>
      </c>
      <c r="P195" s="25"/>
      <c r="Q195" s="26">
        <f t="shared" si="11"/>
        <v>11883</v>
      </c>
      <c r="R195" s="27"/>
      <c r="S195" s="26">
        <f t="shared" si="13"/>
        <v>234761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135</v>
      </c>
      <c r="P196" s="25"/>
      <c r="Q196" s="26">
        <f t="shared" si="11"/>
        <v>11883</v>
      </c>
      <c r="R196" s="27"/>
      <c r="S196" s="26">
        <f t="shared" si="13"/>
        <v>234761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135</v>
      </c>
      <c r="P197" s="25"/>
      <c r="Q197" s="26">
        <f t="shared" si="11"/>
        <v>11883</v>
      </c>
      <c r="R197" s="27"/>
      <c r="S197" s="26">
        <f t="shared" si="13"/>
        <v>234761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135</v>
      </c>
      <c r="P198" s="25"/>
      <c r="Q198" s="26">
        <f t="shared" si="11"/>
        <v>11883</v>
      </c>
      <c r="R198" s="27"/>
      <c r="S198" s="26">
        <f t="shared" si="13"/>
        <v>234761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135</v>
      </c>
      <c r="P199" s="25"/>
      <c r="Q199" s="26">
        <f t="shared" si="11"/>
        <v>11883</v>
      </c>
      <c r="R199" s="27"/>
      <c r="S199" s="26">
        <f t="shared" si="13"/>
        <v>234761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135</v>
      </c>
      <c r="P200" s="25"/>
      <c r="Q200" s="26">
        <f t="shared" si="11"/>
        <v>11883</v>
      </c>
      <c r="R200" s="27"/>
      <c r="S200" s="26">
        <f t="shared" si="13"/>
        <v>234761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135</v>
      </c>
      <c r="P201" s="25"/>
      <c r="Q201" s="26">
        <f t="shared" si="11"/>
        <v>11883</v>
      </c>
      <c r="R201" s="27"/>
      <c r="S201" s="26">
        <f t="shared" si="13"/>
        <v>234761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135</v>
      </c>
      <c r="P202" s="25"/>
      <c r="Q202" s="26">
        <f t="shared" si="11"/>
        <v>11883</v>
      </c>
      <c r="R202" s="27"/>
      <c r="S202" s="26">
        <f t="shared" si="13"/>
        <v>234761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135</v>
      </c>
      <c r="P203" s="25"/>
      <c r="Q203" s="26">
        <f t="shared" si="11"/>
        <v>11883</v>
      </c>
      <c r="R203" s="27"/>
      <c r="S203" s="26">
        <f t="shared" si="13"/>
        <v>234761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135</v>
      </c>
      <c r="P204" s="25"/>
      <c r="Q204" s="26">
        <f t="shared" si="11"/>
        <v>11883</v>
      </c>
      <c r="R204" s="27"/>
      <c r="S204" s="26">
        <f t="shared" si="13"/>
        <v>234761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135</v>
      </c>
      <c r="P205" s="25"/>
      <c r="Q205" s="26">
        <f t="shared" si="11"/>
        <v>11883</v>
      </c>
      <c r="R205" s="27"/>
      <c r="S205" s="26">
        <f t="shared" si="13"/>
        <v>234761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135</v>
      </c>
      <c r="P206" s="25"/>
      <c r="Q206" s="26">
        <f t="shared" si="11"/>
        <v>11883</v>
      </c>
      <c r="R206" s="27"/>
      <c r="S206" s="26">
        <f t="shared" si="13"/>
        <v>234761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135</v>
      </c>
      <c r="P207" s="25"/>
      <c r="Q207" s="26">
        <f t="shared" si="11"/>
        <v>11883</v>
      </c>
      <c r="R207" s="27"/>
      <c r="S207" s="26">
        <f t="shared" si="13"/>
        <v>234761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135</v>
      </c>
      <c r="P208" s="25"/>
      <c r="Q208" s="26">
        <f t="shared" si="11"/>
        <v>11883</v>
      </c>
      <c r="R208" s="27"/>
      <c r="S208" s="26">
        <f t="shared" si="13"/>
        <v>234761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135</v>
      </c>
      <c r="P209" s="25"/>
      <c r="Q209" s="26">
        <f t="shared" si="11"/>
        <v>11883</v>
      </c>
      <c r="R209" s="27"/>
      <c r="S209" s="26">
        <f t="shared" si="13"/>
        <v>234761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135</v>
      </c>
      <c r="P210" s="25"/>
      <c r="Q210" s="26">
        <f t="shared" ref="Q210:Q215" si="16">+P210+Q209</f>
        <v>11883</v>
      </c>
      <c r="R210" s="27"/>
      <c r="S210" s="26">
        <f t="shared" si="13"/>
        <v>234761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135</v>
      </c>
      <c r="P211" s="25"/>
      <c r="Q211" s="26">
        <f t="shared" si="16"/>
        <v>11883</v>
      </c>
      <c r="R211" s="27"/>
      <c r="S211" s="26">
        <f t="shared" si="13"/>
        <v>234761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135</v>
      </c>
      <c r="P212" s="25"/>
      <c r="Q212" s="26">
        <f t="shared" si="16"/>
        <v>11883</v>
      </c>
      <c r="R212" s="27"/>
      <c r="S212" s="26">
        <f>+R212+S211</f>
        <v>234761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135</v>
      </c>
      <c r="P213" s="25"/>
      <c r="Q213" s="26">
        <f t="shared" si="16"/>
        <v>11883</v>
      </c>
      <c r="R213" s="27"/>
      <c r="S213" s="26">
        <f>+R213+S212</f>
        <v>234761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135</v>
      </c>
      <c r="P214" s="25"/>
      <c r="Q214" s="26">
        <f t="shared" si="16"/>
        <v>11883</v>
      </c>
      <c r="R214" s="27"/>
      <c r="S214" s="26">
        <f>+R214+S213</f>
        <v>234761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135</v>
      </c>
      <c r="P215" s="70"/>
      <c r="Q215" s="71">
        <f t="shared" si="16"/>
        <v>11883</v>
      </c>
      <c r="R215" s="72"/>
      <c r="S215" s="71">
        <f>+R215+S214</f>
        <v>234761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136</v>
      </c>
      <c r="O216" s="110">
        <f>+O215</f>
        <v>135</v>
      </c>
      <c r="P216" s="109">
        <f>SUM(P16:P215)</f>
        <v>13846</v>
      </c>
      <c r="Q216" s="110">
        <f>+Q215</f>
        <v>11883</v>
      </c>
      <c r="R216" s="110">
        <f>SUM(R16:R215)</f>
        <v>610160</v>
      </c>
      <c r="S216" s="111">
        <f>+S215</f>
        <v>234761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-1963</v>
      </c>
      <c r="R217" s="17"/>
      <c r="S217" s="34">
        <f>+S216-R216</f>
        <v>-375399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Stefka Stoyanova</cp:lastModifiedBy>
  <cp:lastPrinted>2026-04-17T09:52:35Z</cp:lastPrinted>
  <dcterms:created xsi:type="dcterms:W3CDTF">2012-09-18T12:04:12Z</dcterms:created>
  <dcterms:modified xsi:type="dcterms:W3CDTF">2026-04-18T07:40:04Z</dcterms:modified>
</cp:coreProperties>
</file>